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001\Users\Drenkova\Verejné obstarávania\VO 2021\Tinka\Obnova a rekonštrukcia miestnych komunikácií\VO\"/>
    </mc:Choice>
  </mc:AlternateContent>
  <bookViews>
    <workbookView xWindow="0" yWindow="0" windowWidth="14415" windowHeight="14130"/>
  </bookViews>
  <sheets>
    <sheet name="Časť 1 - Rekapitulácia stavby" sheetId="1" r:id="rId1"/>
    <sheet name="001 - Revitalizácia MK" sheetId="2" r:id="rId2"/>
    <sheet name="002 - Prepojovacie odvodň..." sheetId="3" r:id="rId3"/>
    <sheet name="Zoznam figúr" sheetId="4" r:id="rId4"/>
  </sheets>
  <definedNames>
    <definedName name="_xlnm._FilterDatabase" localSheetId="1" hidden="1">'001 - Revitalizácia MK'!$C$122:$K$204</definedName>
    <definedName name="_xlnm._FilterDatabase" localSheetId="2" hidden="1">'002 - Prepojovacie odvodň...'!$C$122:$K$159</definedName>
    <definedName name="_xlnm.Print_Titles" localSheetId="1">'001 - Revitalizácia MK'!$122:$122</definedName>
    <definedName name="_xlnm.Print_Titles" localSheetId="2">'002 - Prepojovacie odvodň...'!$122:$122</definedName>
    <definedName name="_xlnm.Print_Titles" localSheetId="0">'Časť 1 - Rekapitulácia stavby'!$92:$92</definedName>
    <definedName name="_xlnm.Print_Titles" localSheetId="3">'Zoznam figúr'!$9:$9</definedName>
    <definedName name="_xlnm.Print_Area" localSheetId="1">'001 - Revitalizácia MK'!$C$4:$J$76,'001 - Revitalizácia MK'!$C$82:$J$104,'001 - Revitalizácia MK'!$C$110:$J$204</definedName>
    <definedName name="_xlnm.Print_Area" localSheetId="2">'002 - Prepojovacie odvodň...'!$C$4:$J$76,'002 - Prepojovacie odvodň...'!$C$82:$J$104,'002 - Prepojovacie odvodň...'!$C$110:$J$159</definedName>
    <definedName name="_xlnm.Print_Area" localSheetId="0">'Časť 1 - Rekapitulácia stavby'!$D$4:$AO$76,'Časť 1 - Rekapitulácia stavby'!$C$82:$AQ$97</definedName>
    <definedName name="_xlnm.Print_Area" localSheetId="3">'Zoznam figúr'!$C$4:$G$23</definedName>
  </definedNames>
  <calcPr calcId="162913"/>
</workbook>
</file>

<file path=xl/calcChain.xml><?xml version="1.0" encoding="utf-8"?>
<calcChain xmlns="http://schemas.openxmlformats.org/spreadsheetml/2006/main">
  <c r="D7" i="4" l="1"/>
  <c r="J37" i="3"/>
  <c r="J36" i="3"/>
  <c r="AY96" i="1"/>
  <c r="J35" i="3"/>
  <c r="AX96" i="1" s="1"/>
  <c r="BI159" i="3"/>
  <c r="BH159" i="3"/>
  <c r="BG159" i="3"/>
  <c r="BE159" i="3"/>
  <c r="T159" i="3"/>
  <c r="T158" i="3" s="1"/>
  <c r="R159" i="3"/>
  <c r="R158" i="3" s="1"/>
  <c r="P159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R151" i="3"/>
  <c r="P151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39" i="3"/>
  <c r="BH139" i="3"/>
  <c r="BG139" i="3"/>
  <c r="BE139" i="3"/>
  <c r="T139" i="3"/>
  <c r="T138" i="3"/>
  <c r="R139" i="3"/>
  <c r="R138" i="3"/>
  <c r="P139" i="3"/>
  <c r="P138" i="3"/>
  <c r="BI137" i="3"/>
  <c r="BH137" i="3"/>
  <c r="BG137" i="3"/>
  <c r="BE137" i="3"/>
  <c r="T137" i="3"/>
  <c r="R137" i="3"/>
  <c r="P137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J119" i="3"/>
  <c r="F119" i="3"/>
  <c r="F117" i="3"/>
  <c r="E115" i="3"/>
  <c r="J91" i="3"/>
  <c r="F91" i="3"/>
  <c r="F89" i="3"/>
  <c r="E87" i="3"/>
  <c r="J24" i="3"/>
  <c r="E24" i="3"/>
  <c r="J120" i="3" s="1"/>
  <c r="J23" i="3"/>
  <c r="J18" i="3"/>
  <c r="E18" i="3"/>
  <c r="F92" i="3"/>
  <c r="J17" i="3"/>
  <c r="J12" i="3"/>
  <c r="J89" i="3"/>
  <c r="E7" i="3"/>
  <c r="E113" i="3"/>
  <c r="J37" i="2"/>
  <c r="J36" i="2"/>
  <c r="AY95" i="1" s="1"/>
  <c r="J35" i="2"/>
  <c r="AX95" i="1"/>
  <c r="BI204" i="2"/>
  <c r="BH204" i="2"/>
  <c r="BG204" i="2"/>
  <c r="BE204" i="2"/>
  <c r="T204" i="2"/>
  <c r="T203" i="2"/>
  <c r="R204" i="2"/>
  <c r="R203" i="2"/>
  <c r="P204" i="2"/>
  <c r="P203" i="2" s="1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2" i="2"/>
  <c r="BH182" i="2"/>
  <c r="BG182" i="2"/>
  <c r="BE182" i="2"/>
  <c r="T182" i="2"/>
  <c r="R182" i="2"/>
  <c r="P182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7" i="2"/>
  <c r="BH177" i="2"/>
  <c r="BG177" i="2"/>
  <c r="BE177" i="2"/>
  <c r="T177" i="2"/>
  <c r="T176" i="2" s="1"/>
  <c r="R177" i="2"/>
  <c r="R176" i="2"/>
  <c r="P177" i="2"/>
  <c r="P176" i="2"/>
  <c r="BI175" i="2"/>
  <c r="BH175" i="2"/>
  <c r="BG175" i="2"/>
  <c r="BE175" i="2"/>
  <c r="T175" i="2"/>
  <c r="R175" i="2"/>
  <c r="P175" i="2"/>
  <c r="BI172" i="2"/>
  <c r="BH172" i="2"/>
  <c r="BG172" i="2"/>
  <c r="BE172" i="2"/>
  <c r="T172" i="2"/>
  <c r="R172" i="2"/>
  <c r="P172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2" i="2"/>
  <c r="BH162" i="2"/>
  <c r="BG162" i="2"/>
  <c r="BE162" i="2"/>
  <c r="T162" i="2"/>
  <c r="R162" i="2"/>
  <c r="P162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R149" i="2"/>
  <c r="P149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J119" i="2"/>
  <c r="F119" i="2"/>
  <c r="F117" i="2"/>
  <c r="E115" i="2"/>
  <c r="J91" i="2"/>
  <c r="F91" i="2"/>
  <c r="F89" i="2"/>
  <c r="E87" i="2"/>
  <c r="J24" i="2"/>
  <c r="E24" i="2"/>
  <c r="J120" i="2" s="1"/>
  <c r="J23" i="2"/>
  <c r="J18" i="2"/>
  <c r="E18" i="2"/>
  <c r="F120" i="2"/>
  <c r="J17" i="2"/>
  <c r="J12" i="2"/>
  <c r="J89" i="2"/>
  <c r="E7" i="2"/>
  <c r="E85" i="2"/>
  <c r="L90" i="1"/>
  <c r="AM90" i="1"/>
  <c r="AM89" i="1"/>
  <c r="L89" i="1"/>
  <c r="AM87" i="1"/>
  <c r="L87" i="1"/>
  <c r="L85" i="1"/>
  <c r="L84" i="1"/>
  <c r="BK159" i="3"/>
  <c r="BK156" i="3"/>
  <c r="BK154" i="3"/>
  <c r="BK151" i="3"/>
  <c r="J146" i="3"/>
  <c r="J145" i="3"/>
  <c r="J142" i="3"/>
  <c r="BK141" i="3"/>
  <c r="BK137" i="3"/>
  <c r="BK135" i="3"/>
  <c r="BK133" i="3"/>
  <c r="BK130" i="3"/>
  <c r="BK127" i="3"/>
  <c r="BK202" i="2"/>
  <c r="BK200" i="2"/>
  <c r="BK199" i="2"/>
  <c r="J198" i="2"/>
  <c r="J196" i="2"/>
  <c r="BK195" i="2"/>
  <c r="J192" i="2"/>
  <c r="BK191" i="2"/>
  <c r="J189" i="2"/>
  <c r="J188" i="2"/>
  <c r="J185" i="2"/>
  <c r="J184" i="2"/>
  <c r="BK182" i="2"/>
  <c r="J175" i="2"/>
  <c r="J172" i="2"/>
  <c r="BK168" i="2"/>
  <c r="J165" i="2"/>
  <c r="J158" i="2"/>
  <c r="BK155" i="2"/>
  <c r="J152" i="2"/>
  <c r="BK149" i="2"/>
  <c r="J144" i="2"/>
  <c r="BK142" i="2"/>
  <c r="BK140" i="2"/>
  <c r="BK138" i="2"/>
  <c r="BK137" i="2"/>
  <c r="BK136" i="2"/>
  <c r="J134" i="2"/>
  <c r="BK131" i="2"/>
  <c r="J130" i="2"/>
  <c r="J127" i="2"/>
  <c r="BK126" i="2"/>
  <c r="J159" i="3"/>
  <c r="J157" i="3"/>
  <c r="J156" i="3"/>
  <c r="J155" i="3"/>
  <c r="J154" i="3"/>
  <c r="J153" i="3"/>
  <c r="J151" i="3"/>
  <c r="J149" i="3"/>
  <c r="J148" i="3"/>
  <c r="BK146" i="3"/>
  <c r="BK143" i="3"/>
  <c r="J141" i="3"/>
  <c r="BK139" i="3"/>
  <c r="J135" i="3"/>
  <c r="J134" i="3"/>
  <c r="J131" i="3"/>
  <c r="J129" i="3"/>
  <c r="J128" i="3"/>
  <c r="J127" i="3"/>
  <c r="BK126" i="3"/>
  <c r="BK204" i="2"/>
  <c r="BK201" i="2"/>
  <c r="BK194" i="2"/>
  <c r="BK189" i="2"/>
  <c r="BK187" i="2"/>
  <c r="BK184" i="2"/>
  <c r="J182" i="2"/>
  <c r="BK180" i="2"/>
  <c r="BK179" i="2"/>
  <c r="BK177" i="2"/>
  <c r="J168" i="2"/>
  <c r="BK162" i="2"/>
  <c r="BK158" i="2"/>
  <c r="BK152" i="2"/>
  <c r="J140" i="2"/>
  <c r="J138" i="2"/>
  <c r="J137" i="2"/>
  <c r="J136" i="2"/>
  <c r="BK134" i="2"/>
  <c r="J133" i="2"/>
  <c r="J131" i="2"/>
  <c r="J128" i="2"/>
  <c r="J126" i="2"/>
  <c r="AS94" i="1"/>
  <c r="BK157" i="3"/>
  <c r="BK155" i="3"/>
  <c r="BK153" i="3"/>
  <c r="BK149" i="3"/>
  <c r="BK148" i="3"/>
  <c r="BK145" i="3"/>
  <c r="J143" i="3"/>
  <c r="BK142" i="3"/>
  <c r="J139" i="3"/>
  <c r="J137" i="3"/>
  <c r="BK134" i="3"/>
  <c r="J133" i="3"/>
  <c r="BK131" i="3"/>
  <c r="J130" i="3"/>
  <c r="BK129" i="3"/>
  <c r="BK128" i="3"/>
  <c r="J126" i="3"/>
  <c r="J204" i="2"/>
  <c r="J202" i="2"/>
  <c r="J201" i="2"/>
  <c r="J200" i="2"/>
  <c r="J199" i="2"/>
  <c r="BK198" i="2"/>
  <c r="BK196" i="2"/>
  <c r="J195" i="2"/>
  <c r="J194" i="2"/>
  <c r="BK192" i="2"/>
  <c r="J191" i="2"/>
  <c r="BK188" i="2"/>
  <c r="J187" i="2"/>
  <c r="BK185" i="2"/>
  <c r="J180" i="2"/>
  <c r="J179" i="2"/>
  <c r="J177" i="2"/>
  <c r="BK175" i="2"/>
  <c r="BK172" i="2"/>
  <c r="BK165" i="2"/>
  <c r="J162" i="2"/>
  <c r="J155" i="2"/>
  <c r="J149" i="2"/>
  <c r="BK144" i="2"/>
  <c r="J142" i="2"/>
  <c r="BK133" i="2"/>
  <c r="BK130" i="2"/>
  <c r="BK128" i="2"/>
  <c r="BK127" i="2"/>
  <c r="T125" i="2" l="1"/>
  <c r="BK178" i="2"/>
  <c r="J178" i="2" s="1"/>
  <c r="J100" i="2" s="1"/>
  <c r="R178" i="2"/>
  <c r="R186" i="2"/>
  <c r="P190" i="2"/>
  <c r="T125" i="3"/>
  <c r="R140" i="3"/>
  <c r="BK125" i="2"/>
  <c r="J125" i="2"/>
  <c r="J98" i="2"/>
  <c r="R125" i="2"/>
  <c r="R124" i="2"/>
  <c r="R123" i="2" s="1"/>
  <c r="P178" i="2"/>
  <c r="BK186" i="2"/>
  <c r="J186" i="2"/>
  <c r="J101" i="2" s="1"/>
  <c r="P186" i="2"/>
  <c r="T186" i="2"/>
  <c r="R190" i="2"/>
  <c r="BK125" i="3"/>
  <c r="J125" i="3"/>
  <c r="J98" i="3" s="1"/>
  <c r="P125" i="3"/>
  <c r="T140" i="3"/>
  <c r="P147" i="3"/>
  <c r="P125" i="2"/>
  <c r="T178" i="2"/>
  <c r="BK190" i="2"/>
  <c r="J190" i="2"/>
  <c r="J102" i="2"/>
  <c r="T190" i="2"/>
  <c r="R125" i="3"/>
  <c r="BK140" i="3"/>
  <c r="J140" i="3" s="1"/>
  <c r="J100" i="3" s="1"/>
  <c r="P140" i="3"/>
  <c r="BK147" i="3"/>
  <c r="J147" i="3"/>
  <c r="J101" i="3" s="1"/>
  <c r="R147" i="3"/>
  <c r="T147" i="3"/>
  <c r="BK152" i="3"/>
  <c r="J152" i="3" s="1"/>
  <c r="J102" i="3" s="1"/>
  <c r="P152" i="3"/>
  <c r="R152" i="3"/>
  <c r="T152" i="3"/>
  <c r="E113" i="2"/>
  <c r="F92" i="2"/>
  <c r="J117" i="2"/>
  <c r="BF131" i="2"/>
  <c r="BF136" i="2"/>
  <c r="BF140" i="2"/>
  <c r="BF149" i="2"/>
  <c r="BF155" i="2"/>
  <c r="BF158" i="2"/>
  <c r="BF165" i="2"/>
  <c r="BF180" i="2"/>
  <c r="BF182" i="2"/>
  <c r="BF188" i="2"/>
  <c r="BF195" i="2"/>
  <c r="J92" i="3"/>
  <c r="J117" i="3"/>
  <c r="F120" i="3"/>
  <c r="BF126" i="3"/>
  <c r="BF129" i="3"/>
  <c r="BF131" i="3"/>
  <c r="BF134" i="3"/>
  <c r="BF139" i="3"/>
  <c r="BF141" i="3"/>
  <c r="BF142" i="3"/>
  <c r="BF145" i="3"/>
  <c r="BF149" i="3"/>
  <c r="BF156" i="3"/>
  <c r="BF159" i="3"/>
  <c r="BF126" i="2"/>
  <c r="BF128" i="2"/>
  <c r="BF134" i="2"/>
  <c r="BF137" i="2"/>
  <c r="BF144" i="2"/>
  <c r="BF152" i="2"/>
  <c r="BF162" i="2"/>
  <c r="BF168" i="2"/>
  <c r="BF172" i="2"/>
  <c r="BF175" i="2"/>
  <c r="BF184" i="2"/>
  <c r="BF185" i="2"/>
  <c r="BF187" i="2"/>
  <c r="BF191" i="2"/>
  <c r="BF196" i="2"/>
  <c r="BF198" i="2"/>
  <c r="BF199" i="2"/>
  <c r="BF201" i="2"/>
  <c r="BF204" i="2"/>
  <c r="BK176" i="2"/>
  <c r="J176" i="2"/>
  <c r="J99" i="2" s="1"/>
  <c r="BK203" i="2"/>
  <c r="J203" i="2" s="1"/>
  <c r="J103" i="2" s="1"/>
  <c r="BF137" i="3"/>
  <c r="BF143" i="3"/>
  <c r="BF153" i="3"/>
  <c r="BF154" i="3"/>
  <c r="BF157" i="3"/>
  <c r="J92" i="2"/>
  <c r="BF127" i="2"/>
  <c r="BF130" i="2"/>
  <c r="BF133" i="2"/>
  <c r="BF138" i="2"/>
  <c r="BF142" i="2"/>
  <c r="BF177" i="2"/>
  <c r="BF179" i="2"/>
  <c r="BF189" i="2"/>
  <c r="BF192" i="2"/>
  <c r="BF194" i="2"/>
  <c r="BF200" i="2"/>
  <c r="BF202" i="2"/>
  <c r="E85" i="3"/>
  <c r="BF127" i="3"/>
  <c r="BF128" i="3"/>
  <c r="BF130" i="3"/>
  <c r="BF133" i="3"/>
  <c r="BF135" i="3"/>
  <c r="BF146" i="3"/>
  <c r="BF148" i="3"/>
  <c r="BF151" i="3"/>
  <c r="BF155" i="3"/>
  <c r="BK138" i="3"/>
  <c r="J138" i="3"/>
  <c r="J99" i="3"/>
  <c r="BK158" i="3"/>
  <c r="J158" i="3" s="1"/>
  <c r="J103" i="3" s="1"/>
  <c r="F35" i="2"/>
  <c r="BB95" i="1" s="1"/>
  <c r="F35" i="3"/>
  <c r="BB96" i="1"/>
  <c r="F36" i="2"/>
  <c r="BC95" i="1" s="1"/>
  <c r="F33" i="3"/>
  <c r="AZ96" i="1" s="1"/>
  <c r="J33" i="3"/>
  <c r="AV96" i="1" s="1"/>
  <c r="F37" i="2"/>
  <c r="BD95" i="1"/>
  <c r="F36" i="3"/>
  <c r="BC96" i="1" s="1"/>
  <c r="F37" i="3"/>
  <c r="BD96" i="1"/>
  <c r="F33" i="2"/>
  <c r="AZ95" i="1"/>
  <c r="J33" i="2"/>
  <c r="AV95" i="1" s="1"/>
  <c r="P124" i="2" l="1"/>
  <c r="P123" i="2" s="1"/>
  <c r="AU95" i="1" s="1"/>
  <c r="R124" i="3"/>
  <c r="R123" i="3"/>
  <c r="T124" i="3"/>
  <c r="T123" i="3"/>
  <c r="P124" i="3"/>
  <c r="P123" i="3"/>
  <c r="AU96" i="1" s="1"/>
  <c r="AU94" i="1" s="1"/>
  <c r="T124" i="2"/>
  <c r="T123" i="2" s="1"/>
  <c r="BK124" i="2"/>
  <c r="J124" i="2"/>
  <c r="J97" i="2"/>
  <c r="BK124" i="3"/>
  <c r="J124" i="3"/>
  <c r="J97" i="3" s="1"/>
  <c r="BB94" i="1"/>
  <c r="W31" i="1"/>
  <c r="F34" i="3"/>
  <c r="BA96" i="1"/>
  <c r="AZ94" i="1"/>
  <c r="AV94" i="1" s="1"/>
  <c r="AK29" i="1" s="1"/>
  <c r="BC94" i="1"/>
  <c r="W32" i="1" s="1"/>
  <c r="J34" i="2"/>
  <c r="AW95" i="1" s="1"/>
  <c r="AT95" i="1" s="1"/>
  <c r="BD94" i="1"/>
  <c r="W33" i="1"/>
  <c r="F34" i="2"/>
  <c r="BA95" i="1"/>
  <c r="J34" i="3"/>
  <c r="AW96" i="1"/>
  <c r="AT96" i="1"/>
  <c r="BK123" i="2" l="1"/>
  <c r="J123" i="2"/>
  <c r="J96" i="2" s="1"/>
  <c r="BK123" i="3"/>
  <c r="J123" i="3"/>
  <c r="BA94" i="1"/>
  <c r="W30" i="1" s="1"/>
  <c r="AX94" i="1"/>
  <c r="AY94" i="1"/>
  <c r="W29" i="1"/>
  <c r="J30" i="3"/>
  <c r="AG96" i="1"/>
  <c r="AN96" i="1" s="1"/>
  <c r="J96" i="3" l="1"/>
  <c r="J39" i="3"/>
  <c r="AW94" i="1"/>
  <c r="AK30" i="1" s="1"/>
  <c r="J30" i="2"/>
  <c r="AG95" i="1" s="1"/>
  <c r="AN95" i="1" s="1"/>
  <c r="J39" i="2" l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<sst xmlns="http://schemas.openxmlformats.org/spreadsheetml/2006/main" count="1777" uniqueCount="374">
  <si>
    <t>Export Komplet</t>
  </si>
  <si>
    <t/>
  </si>
  <si>
    <t>2.0</t>
  </si>
  <si>
    <t>False</t>
  </si>
  <si>
    <t>{ae39db26-42b2-491e-87a0-e4fc1b3fb773}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</si>
  <si>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</si>
  <si>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</si>
  <si>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</si>
  <si>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</si>
  <si>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</si>
  <si>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</si>
  <si>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</si>
  <si>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21038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</si>
  <si>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</si>
  <si>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</si>
  <si>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Moldava nad Bodvou  časť Budulov - Obnova a rekonštrukcia miestnych komunikácií</t>
  </si>
  <si>
    <t>JKSO:</t>
  </si>
  <si>
    <t>KS:</t>
  </si>
  <si>
    <t>Miesto:</t>
  </si>
  <si>
    <t>Moldava nad Bodvou</t>
  </si>
  <si>
    <t>Dátum:</t>
  </si>
  <si>
    <t>12. 4. 2021</t>
  </si>
  <si>
    <t>Objednávateľ:</t>
  </si>
  <si>
    <t>IČO:</t>
  </si>
  <si>
    <t>Mesto Moldava nad Bodvou</t>
  </si>
  <si>
    <t>IČ DPH:</t>
  </si>
  <si>
    <t>Zhotoviteľ:</t>
  </si>
  <si>
    <t>Vyplň údaj</t>
  </si>
  <si>
    <t>Projektant:</t>
  </si>
  <si>
    <t>DATA-INTOP, Ing.Miroslav Dílsky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</si>
  <si>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</si>
  <si>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</si>
  <si>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</si>
  <si>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</si>
  <si>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</si>
  <si>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</si>
  <si>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</si>
  <si>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</si>
  <si>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</si>
  <si>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</si>
  <si>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</si>
  <si>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</si>
  <si>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</si>
  <si>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</si>
  <si>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</si>
  <si>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</si>
  <si>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</si>
  <si>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</si>
  <si>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</si>
  <si>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</si>
  <si>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</si>
  <si>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</si>
  <si>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</si>
  <si>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</si>
  <si>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</si>
  <si>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</si>
  <si>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</si>
  <si>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</si>
  <si>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</si>
  <si>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</si>
  <si>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</si>
  <si>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</si>
  <si>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</si>
  <si>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</si>
  <si>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</si>
  <si>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</si>
  <si>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</si>
  <si>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</si>
  <si>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</si>
  <si>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</si>
  <si>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</si>
  <si>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</si>
  <si>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</si>
  <si>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</si>
  <si>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</si>
  <si>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</si>
  <si>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</si>
  <si>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</si>
  <si>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</si>
  <si>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</si>
  <si>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</si>
  <si>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Revitalizácia MK</t>
  </si>
  <si>
    <t>STA</t>
  </si>
  <si>
    <t>1</t>
  </si>
  <si>
    <t>{89a0ea9e-4d52-46f6-abc7-50cb1f71c3c0}</t>
  </si>
  <si>
    <t>002</t>
  </si>
  <si>
    <t>Prepojovacie odvodňovacie potrubie</t>
  </si>
  <si>
    <t>{619723da-a01b-4fda-8002-96bef1513d07}</t>
  </si>
  <si>
    <t>travnik</t>
  </si>
  <si>
    <t>trávnik</t>
  </si>
  <si>
    <t>m2</t>
  </si>
  <si>
    <t>11</t>
  </si>
  <si>
    <t>2</t>
  </si>
  <si>
    <t>KRYCÍ LIST ROZPOČTU</t>
  </si>
  <si>
    <t>Objekt:</t>
  </si>
  <si>
    <t>001 - Revitalizácia MK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</si>
  <si>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</si>
  <si>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</si>
  <si>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</si>
  <si>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</si>
  <si>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</si>
  <si>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</si>
  <si>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 </t>
  </si>
  <si>
    <t xml:space="preserve">    4 - Vodorovné konštrukcie</t>
  </si>
  <si>
    <t xml:space="preserve">    5 - Komunikácie</t>
  </si>
  <si>
    <t xml:space="preserve">    8 - Rúrové vedenie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</si>
  <si>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</si>
  <si>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</si>
  <si>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</si>
  <si>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</si>
  <si>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</si>
  <si>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</si>
  <si>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</si>
  <si>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</si>
  <si>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</si>
  <si>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</si>
  <si>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</si>
  <si>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</si>
  <si>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</si>
  <si>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</si>
  <si>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</si>
  <si>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</si>
  <si>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</si>
  <si>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 xml:space="preserve">Zemné práce </t>
  </si>
  <si>
    <t>K</t>
  </si>
  <si>
    <t>113152130.S</t>
  </si>
  <si>
    <t>Frézovanie asf. podkladu alebo krytu bez prek., plochy do 500 m2, pruh š. do 0,5 m, hr. 50 mm  0,127 t</t>
  </si>
  <si>
    <t>4</t>
  </si>
  <si>
    <t>1254791360</t>
  </si>
  <si>
    <t>122201101.S</t>
  </si>
  <si>
    <t>Odkopávka a prekopávka nezapažená v hornine 3, do 100 m3</t>
  </si>
  <si>
    <t>m3</t>
  </si>
  <si>
    <t>-1672938346</t>
  </si>
  <si>
    <t>3</t>
  </si>
  <si>
    <t>122201109.S</t>
  </si>
  <si>
    <t>Odkopávky a prekopávky nezapažené. Príplatok k cenám za lepivosť horniny 3</t>
  </si>
  <si>
    <t>424932530</t>
  </si>
  <si>
    <t>VV</t>
  </si>
  <si>
    <t>7,5*0,5 'Prepočítané koeficientom množstva</t>
  </si>
  <si>
    <t>132201101.S</t>
  </si>
  <si>
    <t>Výkop ryhy do šírky 600 mm v horn.3 do 100 m3</t>
  </si>
  <si>
    <t>-1831532124</t>
  </si>
  <si>
    <t>5</t>
  </si>
  <si>
    <t>132201109.S</t>
  </si>
  <si>
    <t>Príplatok k cene za lepivosť pri hĺbení rýh šírky do 600 mm zapažených i nezapažených s urovnaním dna v hornine 3</t>
  </si>
  <si>
    <t>2104103571</t>
  </si>
  <si>
    <t>2,2*0,5 'Prepočítané koeficientom množstva</t>
  </si>
  <si>
    <t>6</t>
  </si>
  <si>
    <t>162501102.S</t>
  </si>
  <si>
    <t>Vodorovné premiestnenie výkopku po spevnenej ceste z horniny tr.1-4, do 100 m3 na vzdialenosť do 3000 m</t>
  </si>
  <si>
    <t>1038346207</t>
  </si>
  <si>
    <t>7</t>
  </si>
  <si>
    <t>162501105.S</t>
  </si>
  <si>
    <t>Vodorovné premiestnenie výkopku po spevnenej ceste z horniny tr.1-4, do 100 m3, príplatok k cene za každých ďalšich a začatých 1000 m</t>
  </si>
  <si>
    <t>-1488712808</t>
  </si>
  <si>
    <t>9,7*2 'Prepočítané koeficientom množstva</t>
  </si>
  <si>
    <t>8</t>
  </si>
  <si>
    <t>167101101.S</t>
  </si>
  <si>
    <t>Nakladanie neuľahnutého výkopku z hornín tr.1-4 do 100 m3</t>
  </si>
  <si>
    <t>1781838858</t>
  </si>
  <si>
    <t>9</t>
  </si>
  <si>
    <t>171201201.S</t>
  </si>
  <si>
    <t>Uloženie sypaniny na skládky do 100 m3</t>
  </si>
  <si>
    <t>2071587249</t>
  </si>
  <si>
    <t>10</t>
  </si>
  <si>
    <t>171209002.S</t>
  </si>
  <si>
    <t>Poplatok za skladovanie - zemina a kamenivo (17 05) ostatné</t>
  </si>
  <si>
    <t>t</t>
  </si>
  <si>
    <t>-1063915987</t>
  </si>
  <si>
    <t>9,7*1,8 'Prepočítané koeficientom množstva</t>
  </si>
  <si>
    <t>181301101.S</t>
  </si>
  <si>
    <t>Rozprestretie ornice v rovine, plocha do 500 m2, hr.do 100 mm</t>
  </si>
  <si>
    <t>-577307379</t>
  </si>
  <si>
    <t>"ostrovček"     5</t>
  </si>
  <si>
    <t>12</t>
  </si>
  <si>
    <t>181301102.S</t>
  </si>
  <si>
    <t>Rozprestretie ornice v rovine, plocha do 500 m2, hr.do 150 mm</t>
  </si>
  <si>
    <t>-1886696972</t>
  </si>
  <si>
    <t>"krajnica"     6</t>
  </si>
  <si>
    <t>13</t>
  </si>
  <si>
    <t>M</t>
  </si>
  <si>
    <t>103640000100.S</t>
  </si>
  <si>
    <t>Zemina pre terénne úpravy - ornica s dovozom 500m</t>
  </si>
  <si>
    <t>713643745</t>
  </si>
  <si>
    <t>"ostrovček"     5*0,1</t>
  </si>
  <si>
    <t>"krajnica"     6*0,15</t>
  </si>
  <si>
    <t>Súčet</t>
  </si>
  <si>
    <t>1,4*1,8 'Prepočítané koeficientom množstva</t>
  </si>
  <si>
    <t>14</t>
  </si>
  <si>
    <t>183403151.S</t>
  </si>
  <si>
    <t>Obrobenie pôdy smykovaním v rovine alebo na svahu do 1:5</t>
  </si>
  <si>
    <t>642166397</t>
  </si>
  <si>
    <t>travnik  " SMYKOVANIE</t>
  </si>
  <si>
    <t>15</t>
  </si>
  <si>
    <t>183403152.S</t>
  </si>
  <si>
    <t>Obrobenie pôdy bránením v rovine alebo na svahu do 1:5</t>
  </si>
  <si>
    <t>-282186330</t>
  </si>
  <si>
    <t>16</t>
  </si>
  <si>
    <t>183403161.S</t>
  </si>
  <si>
    <t>Obrobenie pôdy valcovaním v rovine alebo na svahu do 1:5</t>
  </si>
  <si>
    <t>91262087</t>
  </si>
  <si>
    <t>travnik    "VALCOVNIE</t>
  </si>
  <si>
    <t>17</t>
  </si>
  <si>
    <t>183405211.S</t>
  </si>
  <si>
    <t>Výsev trávniku na ornicu</t>
  </si>
  <si>
    <t>131039887</t>
  </si>
  <si>
    <t>18</t>
  </si>
  <si>
    <t>0057211300.S</t>
  </si>
  <si>
    <t>Trávové semeno - výber</t>
  </si>
  <si>
    <t>kg</t>
  </si>
  <si>
    <t>-2118107335</t>
  </si>
  <si>
    <t>travnik*0,0025*1,1</t>
  </si>
  <si>
    <t>19</t>
  </si>
  <si>
    <t>184802111.S</t>
  </si>
  <si>
    <t>Chemické odburinenie pôdy v rovine alebo na svahu do 1:5 postrekom naširoko</t>
  </si>
  <si>
    <t>-996701804</t>
  </si>
  <si>
    <t>travnik   "odburinenie</t>
  </si>
  <si>
    <t>2519201000</t>
  </si>
  <si>
    <t xml:space="preserve">Chemické odburinenie trávnika  </t>
  </si>
  <si>
    <t>l</t>
  </si>
  <si>
    <t>465046047</t>
  </si>
  <si>
    <t>" na 100m2  3lvody /40-60ml Bofix</t>
  </si>
  <si>
    <t>travnik/100*0,06</t>
  </si>
  <si>
    <t>21</t>
  </si>
  <si>
    <t>185851111.S</t>
  </si>
  <si>
    <t>Dovoz vody pre zálievku rastlín na vzdialenosť do 6000 m</t>
  </si>
  <si>
    <t>461741166</t>
  </si>
  <si>
    <t>travnik/100</t>
  </si>
  <si>
    <t>22</t>
  </si>
  <si>
    <t>082110000100.S</t>
  </si>
  <si>
    <t>Voda pitná pre obyvateľstvo</t>
  </si>
  <si>
    <t>-2112965860</t>
  </si>
  <si>
    <t>Vodorovné konštrukcie</t>
  </si>
  <si>
    <t>23</t>
  </si>
  <si>
    <t>451541119.S</t>
  </si>
  <si>
    <t>Vsakovacia priekopa - štrkodrva fr.0-128mm - šxv 750x1500mm, dl.47m</t>
  </si>
  <si>
    <t>1482653784</t>
  </si>
  <si>
    <t>Komunikácie</t>
  </si>
  <si>
    <t>24</t>
  </si>
  <si>
    <t>567114110.S</t>
  </si>
  <si>
    <t>Podklad z podkladového betónu PB I tr. C 20/25 hr. 50 mm - spevnenie krajnice</t>
  </si>
  <si>
    <t>-865087112</t>
  </si>
  <si>
    <t>25</t>
  </si>
  <si>
    <t>569831111.S</t>
  </si>
  <si>
    <t>Spevnenie krajníc alebo komun. pre peších s rozpr. a zhutnením, štrkodrvinou fr.0-64mm hr. 100 mm</t>
  </si>
  <si>
    <t>-1315712247</t>
  </si>
  <si>
    <t>75+5</t>
  </si>
  <si>
    <t>26</t>
  </si>
  <si>
    <t>573211108.S</t>
  </si>
  <si>
    <t>Postrek asfaltový spojovací bez posypu kamenivom z asfaltu cestného v množstve 0,50 kg/m2</t>
  </si>
  <si>
    <t>1433637854</t>
  </si>
  <si>
    <t>544*2</t>
  </si>
  <si>
    <t>27</t>
  </si>
  <si>
    <t>577134370.S</t>
  </si>
  <si>
    <t>Asfaltový betón vrstva obrusná alebo ložná AC 16 v pruhu š. do 3 m z modifik. asfaltu tr. II, po zhutnení hr. 30 mm</t>
  </si>
  <si>
    <t>-1417383677</t>
  </si>
  <si>
    <t>28</t>
  </si>
  <si>
    <t>577144271.S</t>
  </si>
  <si>
    <t>Asfaltový betón vrstva obrusná AC 11 O v pruhu š. do 3 m z modifik. asfaltu tr. II, po zhutnení hr. 50 mm</t>
  </si>
  <si>
    <t>262357559</t>
  </si>
  <si>
    <t>Rúrové vedenie</t>
  </si>
  <si>
    <t>29</t>
  </si>
  <si>
    <t>895941111.S</t>
  </si>
  <si>
    <t xml:space="preserve">Zriadenie kanalizačného vpustu uličného betónového </t>
  </si>
  <si>
    <t>ks</t>
  </si>
  <si>
    <t>-1084815837</t>
  </si>
  <si>
    <t>30</t>
  </si>
  <si>
    <t>592270037100</t>
  </si>
  <si>
    <t>Vpust BGZ-S SV G NW 200, lxšxv 500x326x740 mm, s liatinovou hranou a presuvkou DN 200, betónový</t>
  </si>
  <si>
    <t>-1122418674</t>
  </si>
  <si>
    <t>31</t>
  </si>
  <si>
    <t>899331111.S</t>
  </si>
  <si>
    <t>Výšková úprava uličného vstupu alebo vpuste do 200 mm zvýšením poklopu</t>
  </si>
  <si>
    <t>-239699690</t>
  </si>
  <si>
    <t>Ostatné konštrukcie a práce-búranie</t>
  </si>
  <si>
    <t>32</t>
  </si>
  <si>
    <t>916332113.S</t>
  </si>
  <si>
    <t>Osadenie cestného obrubníka betónového stojatého do lôžka z betónu prostého tr. C 20/25 bez bočnej opory</t>
  </si>
  <si>
    <t>m</t>
  </si>
  <si>
    <t>-360589073</t>
  </si>
  <si>
    <t>33</t>
  </si>
  <si>
    <t>3514</t>
  </si>
  <si>
    <t>Obrubník cestný 15x30x50 cm</t>
  </si>
  <si>
    <t>-1820682158</t>
  </si>
  <si>
    <t>17*2,02 'Prepočítané koeficientom množstva</t>
  </si>
  <si>
    <t>34</t>
  </si>
  <si>
    <t>919735111.S</t>
  </si>
  <si>
    <t>Rezanie existujúceho asfaltového krytu alebo podkladu hĺbky do 50 mm</t>
  </si>
  <si>
    <t>-1387514809</t>
  </si>
  <si>
    <t>35</t>
  </si>
  <si>
    <t>935112219.S</t>
  </si>
  <si>
    <t>Osadenie priekop. žľabu z betón. priekopových tvárnic šírky 500- 800 mm do betónu C 20/25 hr.100mm</t>
  </si>
  <si>
    <t>-1690795547</t>
  </si>
  <si>
    <t>36</t>
  </si>
  <si>
    <t>TBM 55-30</t>
  </si>
  <si>
    <t>Žľab betónový TBM 55-30, 500x550x300mm</t>
  </si>
  <si>
    <t>-542296147</t>
  </si>
  <si>
    <t>22*4,04 'Prepočítané koeficientom množstva</t>
  </si>
  <si>
    <t>37</t>
  </si>
  <si>
    <t>938909423.S</t>
  </si>
  <si>
    <t>Čistenie a profilácia priekop komunikácií strojne priekopovým rýpadlom, s odstránením trávnatého porastu alebo nánosu, s úpravou dna a svahov do predpísaného profilu, s odprataním na vzdialenosť do 20 m alebo s naložením na dopravný prostriedok o objeme n</t>
  </si>
  <si>
    <t>777736</t>
  </si>
  <si>
    <t>38</t>
  </si>
  <si>
    <t>979084216.S</t>
  </si>
  <si>
    <t>Vodorovná doprava vybúraných hmôt po suchu bez naloženia, ale so zložením na vzdialenosť do 5 km</t>
  </si>
  <si>
    <t>-1502033908</t>
  </si>
  <si>
    <t>39</t>
  </si>
  <si>
    <t>979084219.S</t>
  </si>
  <si>
    <t>Príplatok k cene za každých ďalších aj začatých 5 km nad 5 km</t>
  </si>
  <si>
    <t>2130838199</t>
  </si>
  <si>
    <t>40</t>
  </si>
  <si>
    <t>979087213.S</t>
  </si>
  <si>
    <t>Nakladanie na dopravné prostriedky pre vodorovnú dopravu vybúraných hmôt</t>
  </si>
  <si>
    <t>968889798</t>
  </si>
  <si>
    <t>41</t>
  </si>
  <si>
    <t>979089212.S</t>
  </si>
  <si>
    <t>Poplatok za skladovanie - bitúmenové zmesi, uholný decht, dechtové výrobky (17 03 ), ostatné</t>
  </si>
  <si>
    <t>-1746267052</t>
  </si>
  <si>
    <t>99</t>
  </si>
  <si>
    <t>Presun hmôt HSV</t>
  </si>
  <si>
    <t>42</t>
  </si>
  <si>
    <t>998225111.S</t>
  </si>
  <si>
    <t>Presun hmôt pre pozemnú komunikáciu a letisko s krytom asfaltovým akejkoľvek dĺžky objektu</t>
  </si>
  <si>
    <t>-1905398378</t>
  </si>
  <si>
    <t>002 - Prepojovacie odvodňovacie potrubie</t>
  </si>
  <si>
    <t>-70766213</t>
  </si>
  <si>
    <t>113307129.S</t>
  </si>
  <si>
    <t>Odstránenie podkladu v ploche do 200 m2 - nespevnené vrstvy vozovky - hr.100 do 200 mm,  -0,23500t</t>
  </si>
  <si>
    <t>1122848306</t>
  </si>
  <si>
    <t>1656925394</t>
  </si>
  <si>
    <t>768524776</t>
  </si>
  <si>
    <t>1873818355</t>
  </si>
  <si>
    <t>1720512092</t>
  </si>
  <si>
    <t>13*2 'Prepočítané koeficientom množstva</t>
  </si>
  <si>
    <t>670840913</t>
  </si>
  <si>
    <t>1633899019</t>
  </si>
  <si>
    <t>-980137905</t>
  </si>
  <si>
    <t>13*1,8 'Prepočítané koeficientom množstva</t>
  </si>
  <si>
    <t>181201102.S</t>
  </si>
  <si>
    <t>Úprava pláne v hornine 1-4 so zhutnením</t>
  </si>
  <si>
    <t>2113074006</t>
  </si>
  <si>
    <t>451572111.S</t>
  </si>
  <si>
    <t>Lôžko a obsyp pod potrubie, stoky a drobné objekty, v otvorenom výkope z kameniva drobného ťaženého 0-8 mm</t>
  </si>
  <si>
    <t>1702673513</t>
  </si>
  <si>
    <t>564851114.S</t>
  </si>
  <si>
    <t>Podklad zo štrkodrviny s rozprestretím a zhutnením, po zhutnení hr. 180 mm</t>
  </si>
  <si>
    <t>1333051890</t>
  </si>
  <si>
    <t>567122111.S</t>
  </si>
  <si>
    <t>Podklad z kameniva stmeleného cementom, s rozprestretím a zhutnením CBGM C 8/10 (C 6/8), po zhutnení hr. 120 mm</t>
  </si>
  <si>
    <t>117459716</t>
  </si>
  <si>
    <t>1004365526</t>
  </si>
  <si>
    <t>21+7</t>
  </si>
  <si>
    <t>1166246477</t>
  </si>
  <si>
    <t>577164371.S</t>
  </si>
  <si>
    <t>Asfaltový betón vrstva obrusná alebo ložná AC 16 v pruhu š. do 3 m z modifik. asfaltu tr. II, po zhutnení hr. 70 mm</t>
  </si>
  <si>
    <t>752930377</t>
  </si>
  <si>
    <t>871376052.S</t>
  </si>
  <si>
    <t>Montáž kanalizačného PVC-U potrubia korugovaného DN 300</t>
  </si>
  <si>
    <t>-210912320</t>
  </si>
  <si>
    <t>286140011509</t>
  </si>
  <si>
    <t>Rúra PVC-U korugovaná DN 300 (napr.Plastika PVC-u kan.korug. SN11 HR ID 300), dl.6m</t>
  </si>
  <si>
    <t>-471203645</t>
  </si>
  <si>
    <t>26*0,167 'Prepočítané koeficientom množstva</t>
  </si>
  <si>
    <t>-1711375315</t>
  </si>
  <si>
    <t>1894674076</t>
  </si>
  <si>
    <t>735967831</t>
  </si>
  <si>
    <t>2011912933</t>
  </si>
  <si>
    <t>523660263</t>
  </si>
  <si>
    <t>-304594292</t>
  </si>
  <si>
    <t>-1672974168</t>
  </si>
  <si>
    <t>ZOZNAM FIGÚR</t>
  </si>
  <si>
    <t>Výmera</t>
  </si>
  <si>
    <t xml:space="preserve"> 001</t>
  </si>
  <si>
    <t>Použitie figúry: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</si>
</sst>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4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167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167" fontId="36" fillId="3" borderId="22" xfId="0" applyNumberFormat="1" applyFont="1" applyFill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abSelected="1" workbookViewId="0">
      <selection activeCell="BE42" sqref="BE42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06" t="s">
        <v>5</v>
      </c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s="1" customFormat="1" ht="24.95" customHeight="1">
      <c r="B4" s="20"/>
      <c r="D4" s="21" t="s">
        <v>8</v>
      </c>
      <c r="AR4" s="20"/>
      <c r="AS4" s="22" t="s">
        <v>9</v>
      </c>
      <c r="BE4" s="23" t="s">
        <v>10</v>
      </c>
      <c r="BS4" s="17" t="s">
        <v>6</v>
      </c>
    </row>
    <row r="5" spans="1:74" s="1" customFormat="1" ht="12" customHeight="1">
      <c r="B5" s="20"/>
      <c r="D5" s="24" t="s">
        <v>11</v>
      </c>
      <c r="K5" s="237" t="s">
        <v>12</v>
      </c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R5" s="20"/>
      <c r="BE5" s="234" t="s">
        <v>13</v>
      </c>
      <c r="BS5" s="17" t="s">
        <v>6</v>
      </c>
    </row>
    <row r="6" spans="1:74" s="1" customFormat="1" ht="36.950000000000003" customHeight="1">
      <c r="B6" s="20"/>
      <c r="D6" s="26" t="s">
        <v>14</v>
      </c>
      <c r="K6" s="238" t="s">
        <v>15</v>
      </c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R6" s="20"/>
      <c r="BE6" s="235"/>
      <c r="BS6" s="17" t="s">
        <v>6</v>
      </c>
    </row>
    <row r="7" spans="1:74" s="1" customFormat="1" ht="12" customHeight="1">
      <c r="B7" s="20"/>
      <c r="D7" s="27" t="s">
        <v>16</v>
      </c>
      <c r="K7" s="25" t="s">
        <v>1</v>
      </c>
      <c r="AK7" s="27" t="s">
        <v>17</v>
      </c>
      <c r="AN7" s="25" t="s">
        <v>1</v>
      </c>
      <c r="AR7" s="20"/>
      <c r="BE7" s="235"/>
      <c r="BS7" s="17" t="s">
        <v>6</v>
      </c>
    </row>
    <row r="8" spans="1:74" s="1" customFormat="1" ht="12" customHeight="1">
      <c r="B8" s="20"/>
      <c r="D8" s="27" t="s">
        <v>18</v>
      </c>
      <c r="K8" s="25" t="s">
        <v>19</v>
      </c>
      <c r="AK8" s="27" t="s">
        <v>20</v>
      </c>
      <c r="AN8" s="28" t="s">
        <v>21</v>
      </c>
      <c r="AR8" s="20"/>
      <c r="BE8" s="235"/>
      <c r="BS8" s="17" t="s">
        <v>6</v>
      </c>
    </row>
    <row r="9" spans="1:74" s="1" customFormat="1" ht="14.45" customHeight="1">
      <c r="B9" s="20"/>
      <c r="AR9" s="20"/>
      <c r="BE9" s="235"/>
      <c r="BS9" s="17" t="s">
        <v>6</v>
      </c>
    </row>
    <row r="10" spans="1:74" s="1" customFormat="1" ht="12" customHeight="1">
      <c r="B10" s="20"/>
      <c r="D10" s="27" t="s">
        <v>22</v>
      </c>
      <c r="AK10" s="27" t="s">
        <v>23</v>
      </c>
      <c r="AN10" s="25" t="s">
        <v>1</v>
      </c>
      <c r="AR10" s="20"/>
      <c r="BE10" s="235"/>
      <c r="BS10" s="17" t="s">
        <v>6</v>
      </c>
    </row>
    <row r="11" spans="1:74" s="1" customFormat="1" ht="18.600000000000001" customHeight="1">
      <c r="B11" s="20"/>
      <c r="E11" s="25" t="s">
        <v>24</v>
      </c>
      <c r="AK11" s="27" t="s">
        <v>25</v>
      </c>
      <c r="AN11" s="25" t="s">
        <v>1</v>
      </c>
      <c r="AR11" s="20"/>
      <c r="BE11" s="235"/>
      <c r="BS11" s="17" t="s">
        <v>6</v>
      </c>
    </row>
    <row r="12" spans="1:74" s="1" customFormat="1" ht="6.95" customHeight="1">
      <c r="B12" s="20"/>
      <c r="AR12" s="20"/>
      <c r="BE12" s="235"/>
      <c r="BS12" s="17" t="s">
        <v>6</v>
      </c>
    </row>
    <row r="13" spans="1:74" s="1" customFormat="1" ht="12" customHeight="1">
      <c r="B13" s="20"/>
      <c r="D13" s="27" t="s">
        <v>26</v>
      </c>
      <c r="AK13" s="27" t="s">
        <v>23</v>
      </c>
      <c r="AN13" s="29" t="s">
        <v>27</v>
      </c>
      <c r="AR13" s="20"/>
      <c r="BE13" s="235"/>
      <c r="BS13" s="17" t="s">
        <v>6</v>
      </c>
    </row>
    <row r="14" spans="1:74" ht="12.75">
      <c r="B14" s="20"/>
      <c r="E14" s="239" t="s">
        <v>27</v>
      </c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7" t="s">
        <v>25</v>
      </c>
      <c r="AN14" s="29" t="s">
        <v>27</v>
      </c>
      <c r="AR14" s="20"/>
      <c r="BE14" s="235"/>
      <c r="BS14" s="17" t="s">
        <v>6</v>
      </c>
    </row>
    <row r="15" spans="1:74" s="1" customFormat="1" ht="6.95" customHeight="1">
      <c r="B15" s="20"/>
      <c r="AR15" s="20"/>
      <c r="BE15" s="235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23</v>
      </c>
      <c r="AN16" s="25" t="s">
        <v>1</v>
      </c>
      <c r="AR16" s="20"/>
      <c r="BE16" s="235"/>
      <c r="BS16" s="17" t="s">
        <v>3</v>
      </c>
    </row>
    <row r="17" spans="1:71" s="1" customFormat="1" ht="18.600000000000001" customHeight="1">
      <c r="B17" s="20"/>
      <c r="E17" s="25" t="s">
        <v>29</v>
      </c>
      <c r="AK17" s="27" t="s">
        <v>25</v>
      </c>
      <c r="AN17" s="25" t="s">
        <v>1</v>
      </c>
      <c r="AR17" s="20"/>
      <c r="BE17" s="235"/>
      <c r="BS17" s="17" t="s">
        <v>30</v>
      </c>
    </row>
    <row r="18" spans="1:71" s="1" customFormat="1" ht="6.95" customHeight="1">
      <c r="B18" s="20"/>
      <c r="AR18" s="20"/>
      <c r="BE18" s="235"/>
      <c r="BS18" s="17" t="s">
        <v>31</v>
      </c>
    </row>
    <row r="19" spans="1:71" s="1" customFormat="1" ht="12" customHeight="1">
      <c r="B19" s="20"/>
      <c r="D19" s="27" t="s">
        <v>32</v>
      </c>
      <c r="AK19" s="27" t="s">
        <v>23</v>
      </c>
      <c r="AN19" s="25" t="s">
        <v>1</v>
      </c>
      <c r="AR19" s="20"/>
      <c r="BE19" s="235"/>
      <c r="BS19" s="17" t="s">
        <v>31</v>
      </c>
    </row>
    <row r="20" spans="1:71" s="1" customFormat="1" ht="18.600000000000001" customHeight="1">
      <c r="B20" s="20"/>
      <c r="E20" s="25" t="s">
        <v>33</v>
      </c>
      <c r="AK20" s="27" t="s">
        <v>25</v>
      </c>
      <c r="AN20" s="25" t="s">
        <v>1</v>
      </c>
      <c r="AR20" s="20"/>
      <c r="BE20" s="235"/>
      <c r="BS20" s="17" t="s">
        <v>30</v>
      </c>
    </row>
    <row r="21" spans="1:71" s="1" customFormat="1" ht="6.95" customHeight="1">
      <c r="B21" s="20"/>
      <c r="AR21" s="20"/>
      <c r="BE21" s="235"/>
    </row>
    <row r="22" spans="1:71" s="1" customFormat="1" ht="12" customHeight="1">
      <c r="B22" s="20"/>
      <c r="D22" s="27" t="s">
        <v>34</v>
      </c>
      <c r="AR22" s="20"/>
      <c r="BE22" s="235"/>
    </row>
    <row r="23" spans="1:71" s="1" customFormat="1" ht="16.5" customHeight="1">
      <c r="B23" s="20"/>
      <c r="E23" s="241" t="s">
        <v>1</v>
      </c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241"/>
      <c r="AL23" s="241"/>
      <c r="AM23" s="241"/>
      <c r="AN23" s="241"/>
      <c r="AR23" s="20"/>
      <c r="BE23" s="235"/>
    </row>
    <row r="24" spans="1:71" s="1" customFormat="1" ht="6.95" customHeight="1">
      <c r="B24" s="20"/>
      <c r="AR24" s="20"/>
      <c r="BE24" s="235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35"/>
    </row>
    <row r="26" spans="1:71" s="2" customFormat="1" ht="25.9" customHeight="1">
      <c r="A26" s="32"/>
      <c r="B26" s="33"/>
      <c r="C26" s="32"/>
      <c r="D26" s="34" t="s">
        <v>35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42">
        <f>ROUND(AG94,2)</f>
        <v>0</v>
      </c>
      <c r="AL26" s="243"/>
      <c r="AM26" s="243"/>
      <c r="AN26" s="243"/>
      <c r="AO26" s="243"/>
      <c r="AP26" s="32"/>
      <c r="AQ26" s="32"/>
      <c r="AR26" s="33"/>
      <c r="BE26" s="235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35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44" t="s">
        <v>36</v>
      </c>
      <c r="M28" s="244"/>
      <c r="N28" s="244"/>
      <c r="O28" s="244"/>
      <c r="P28" s="244"/>
      <c r="Q28" s="32"/>
      <c r="R28" s="32"/>
      <c r="S28" s="32"/>
      <c r="T28" s="32"/>
      <c r="U28" s="32"/>
      <c r="V28" s="32"/>
      <c r="W28" s="244" t="s">
        <v>37</v>
      </c>
      <c r="X28" s="244"/>
      <c r="Y28" s="244"/>
      <c r="Z28" s="244"/>
      <c r="AA28" s="244"/>
      <c r="AB28" s="244"/>
      <c r="AC28" s="244"/>
      <c r="AD28" s="244"/>
      <c r="AE28" s="244"/>
      <c r="AF28" s="32"/>
      <c r="AG28" s="32"/>
      <c r="AH28" s="32"/>
      <c r="AI28" s="32"/>
      <c r="AJ28" s="32"/>
      <c r="AK28" s="244" t="s">
        <v>38</v>
      </c>
      <c r="AL28" s="244"/>
      <c r="AM28" s="244"/>
      <c r="AN28" s="244"/>
      <c r="AO28" s="244"/>
      <c r="AP28" s="32"/>
      <c r="AQ28" s="32"/>
      <c r="AR28" s="33"/>
      <c r="BE28" s="235"/>
    </row>
    <row r="29" spans="1:71" s="3" customFormat="1" ht="14.45" customHeight="1">
      <c r="B29" s="37"/>
      <c r="D29" s="27" t="s">
        <v>39</v>
      </c>
      <c r="F29" s="27" t="s">
        <v>40</v>
      </c>
      <c r="L29" s="229">
        <v>0.2</v>
      </c>
      <c r="M29" s="228"/>
      <c r="N29" s="228"/>
      <c r="O29" s="228"/>
      <c r="P29" s="228"/>
      <c r="W29" s="227">
        <f>ROUND(AZ94, 2)</f>
        <v>0</v>
      </c>
      <c r="X29" s="228"/>
      <c r="Y29" s="228"/>
      <c r="Z29" s="228"/>
      <c r="AA29" s="228"/>
      <c r="AB29" s="228"/>
      <c r="AC29" s="228"/>
      <c r="AD29" s="228"/>
      <c r="AE29" s="228"/>
      <c r="AK29" s="227">
        <f>ROUND(AV94, 2)</f>
        <v>0</v>
      </c>
      <c r="AL29" s="228"/>
      <c r="AM29" s="228"/>
      <c r="AN29" s="228"/>
      <c r="AO29" s="228"/>
      <c r="AR29" s="37"/>
      <c r="BE29" s="236"/>
    </row>
    <row r="30" spans="1:71" s="3" customFormat="1" ht="14.45" customHeight="1">
      <c r="B30" s="37"/>
      <c r="F30" s="27" t="s">
        <v>41</v>
      </c>
      <c r="L30" s="229">
        <v>0.2</v>
      </c>
      <c r="M30" s="228"/>
      <c r="N30" s="228"/>
      <c r="O30" s="228"/>
      <c r="P30" s="228"/>
      <c r="W30" s="227">
        <f>ROUND(BA94, 2)</f>
        <v>0</v>
      </c>
      <c r="X30" s="228"/>
      <c r="Y30" s="228"/>
      <c r="Z30" s="228"/>
      <c r="AA30" s="228"/>
      <c r="AB30" s="228"/>
      <c r="AC30" s="228"/>
      <c r="AD30" s="228"/>
      <c r="AE30" s="228"/>
      <c r="AK30" s="227">
        <f>ROUND(AW94, 2)</f>
        <v>0</v>
      </c>
      <c r="AL30" s="228"/>
      <c r="AM30" s="228"/>
      <c r="AN30" s="228"/>
      <c r="AO30" s="228"/>
      <c r="AR30" s="37"/>
      <c r="BE30" s="236"/>
    </row>
    <row r="31" spans="1:71" s="3" customFormat="1" ht="14.45" hidden="1" customHeight="1">
      <c r="B31" s="37"/>
      <c r="F31" s="27" t="s">
        <v>42</v>
      </c>
      <c r="L31" s="229">
        <v>0.2</v>
      </c>
      <c r="M31" s="228"/>
      <c r="N31" s="228"/>
      <c r="O31" s="228"/>
      <c r="P31" s="228"/>
      <c r="W31" s="227">
        <f>ROUND(BB94, 2)</f>
        <v>0</v>
      </c>
      <c r="X31" s="228"/>
      <c r="Y31" s="228"/>
      <c r="Z31" s="228"/>
      <c r="AA31" s="228"/>
      <c r="AB31" s="228"/>
      <c r="AC31" s="228"/>
      <c r="AD31" s="228"/>
      <c r="AE31" s="228"/>
      <c r="AK31" s="227">
        <v>0</v>
      </c>
      <c r="AL31" s="228"/>
      <c r="AM31" s="228"/>
      <c r="AN31" s="228"/>
      <c r="AO31" s="228"/>
      <c r="AR31" s="37"/>
      <c r="BE31" s="236"/>
    </row>
    <row r="32" spans="1:71" s="3" customFormat="1" ht="14.45" hidden="1" customHeight="1">
      <c r="B32" s="37"/>
      <c r="F32" s="27" t="s">
        <v>43</v>
      </c>
      <c r="L32" s="229">
        <v>0.2</v>
      </c>
      <c r="M32" s="228"/>
      <c r="N32" s="228"/>
      <c r="O32" s="228"/>
      <c r="P32" s="228"/>
      <c r="W32" s="227">
        <f>ROUND(BC94, 2)</f>
        <v>0</v>
      </c>
      <c r="X32" s="228"/>
      <c r="Y32" s="228"/>
      <c r="Z32" s="228"/>
      <c r="AA32" s="228"/>
      <c r="AB32" s="228"/>
      <c r="AC32" s="228"/>
      <c r="AD32" s="228"/>
      <c r="AE32" s="228"/>
      <c r="AK32" s="227">
        <v>0</v>
      </c>
      <c r="AL32" s="228"/>
      <c r="AM32" s="228"/>
      <c r="AN32" s="228"/>
      <c r="AO32" s="228"/>
      <c r="AR32" s="37"/>
      <c r="BE32" s="236"/>
    </row>
    <row r="33" spans="1:57" s="3" customFormat="1" ht="14.45" hidden="1" customHeight="1">
      <c r="B33" s="37"/>
      <c r="F33" s="27" t="s">
        <v>44</v>
      </c>
      <c r="L33" s="229">
        <v>0</v>
      </c>
      <c r="M33" s="228"/>
      <c r="N33" s="228"/>
      <c r="O33" s="228"/>
      <c r="P33" s="228"/>
      <c r="W33" s="227">
        <f>ROUND(BD94, 2)</f>
        <v>0</v>
      </c>
      <c r="X33" s="228"/>
      <c r="Y33" s="228"/>
      <c r="Z33" s="228"/>
      <c r="AA33" s="228"/>
      <c r="AB33" s="228"/>
      <c r="AC33" s="228"/>
      <c r="AD33" s="228"/>
      <c r="AE33" s="228"/>
      <c r="AK33" s="227">
        <v>0</v>
      </c>
      <c r="AL33" s="228"/>
      <c r="AM33" s="228"/>
      <c r="AN33" s="228"/>
      <c r="AO33" s="228"/>
      <c r="AR33" s="37"/>
      <c r="BE33" s="236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35"/>
    </row>
    <row r="35" spans="1:57" s="2" customFormat="1" ht="25.9" customHeight="1">
      <c r="A35" s="32"/>
      <c r="B35" s="33"/>
      <c r="C35" s="38"/>
      <c r="D35" s="39" t="s">
        <v>45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46</v>
      </c>
      <c r="U35" s="40"/>
      <c r="V35" s="40"/>
      <c r="W35" s="40"/>
      <c r="X35" s="230" t="s">
        <v>47</v>
      </c>
      <c r="Y35" s="231"/>
      <c r="Z35" s="231"/>
      <c r="AA35" s="231"/>
      <c r="AB35" s="231"/>
      <c r="AC35" s="40"/>
      <c r="AD35" s="40"/>
      <c r="AE35" s="40"/>
      <c r="AF35" s="40"/>
      <c r="AG35" s="40"/>
      <c r="AH35" s="40"/>
      <c r="AI35" s="40"/>
      <c r="AJ35" s="40"/>
      <c r="AK35" s="232">
        <f>SUM(AK26:AK33)</f>
        <v>0</v>
      </c>
      <c r="AL35" s="231"/>
      <c r="AM35" s="231"/>
      <c r="AN35" s="231"/>
      <c r="AO35" s="233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50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51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50</v>
      </c>
      <c r="AI60" s="35"/>
      <c r="AJ60" s="35"/>
      <c r="AK60" s="35"/>
      <c r="AL60" s="35"/>
      <c r="AM60" s="45" t="s">
        <v>51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52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53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50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51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50</v>
      </c>
      <c r="AI75" s="35"/>
      <c r="AJ75" s="35"/>
      <c r="AK75" s="35"/>
      <c r="AL75" s="35"/>
      <c r="AM75" s="45" t="s">
        <v>51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54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11</v>
      </c>
      <c r="L84" s="4" t="str">
        <f>K5</f>
        <v>21038</v>
      </c>
      <c r="AR84" s="51"/>
    </row>
    <row r="85" spans="1:91" s="5" customFormat="1" ht="36.950000000000003" customHeight="1">
      <c r="B85" s="52"/>
      <c r="C85" s="53" t="s">
        <v>14</v>
      </c>
      <c r="L85" s="218" t="str">
        <f>K6</f>
        <v>Moldava nad Bodvou  časť Budulov - Obnova a rekonštrukcia miestnych komunikácií</v>
      </c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19"/>
      <c r="AK85" s="219"/>
      <c r="AL85" s="219"/>
      <c r="AM85" s="219"/>
      <c r="AN85" s="219"/>
      <c r="AO85" s="219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18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>Moldava nad Bodvou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20</v>
      </c>
      <c r="AJ87" s="32"/>
      <c r="AK87" s="32"/>
      <c r="AL87" s="32"/>
      <c r="AM87" s="220" t="str">
        <f>IF(AN8= "","",AN8)</f>
        <v>12. 4. 2021</v>
      </c>
      <c r="AN87" s="220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25.7" customHeight="1">
      <c r="A89" s="32"/>
      <c r="B89" s="33"/>
      <c r="C89" s="27" t="s">
        <v>22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Mesto Moldava nad Bodvou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21" t="str">
        <f>IF(E17="","",E17)</f>
        <v>DATA-INTOP, Ing.Miroslav Dílsky</v>
      </c>
      <c r="AN89" s="222"/>
      <c r="AO89" s="222"/>
      <c r="AP89" s="222"/>
      <c r="AQ89" s="32"/>
      <c r="AR89" s="33"/>
      <c r="AS89" s="223" t="s">
        <v>55</v>
      </c>
      <c r="AT89" s="224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32</v>
      </c>
      <c r="AJ90" s="32"/>
      <c r="AK90" s="32"/>
      <c r="AL90" s="32"/>
      <c r="AM90" s="221" t="str">
        <f>IF(E20="","",E20)</f>
        <v xml:space="preserve"> </v>
      </c>
      <c r="AN90" s="222"/>
      <c r="AO90" s="222"/>
      <c r="AP90" s="222"/>
      <c r="AQ90" s="32"/>
      <c r="AR90" s="33"/>
      <c r="AS90" s="225"/>
      <c r="AT90" s="226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7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25"/>
      <c r="AT91" s="226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13" t="s">
        <v>56</v>
      </c>
      <c r="D92" s="214"/>
      <c r="E92" s="214"/>
      <c r="F92" s="214"/>
      <c r="G92" s="214"/>
      <c r="H92" s="60"/>
      <c r="I92" s="215" t="s">
        <v>57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214"/>
      <c r="AD92" s="214"/>
      <c r="AE92" s="214"/>
      <c r="AF92" s="214"/>
      <c r="AG92" s="216" t="s">
        <v>58</v>
      </c>
      <c r="AH92" s="214"/>
      <c r="AI92" s="214"/>
      <c r="AJ92" s="214"/>
      <c r="AK92" s="214"/>
      <c r="AL92" s="214"/>
      <c r="AM92" s="214"/>
      <c r="AN92" s="215" t="s">
        <v>59</v>
      </c>
      <c r="AO92" s="214"/>
      <c r="AP92" s="217"/>
      <c r="AQ92" s="61" t="s">
        <v>60</v>
      </c>
      <c r="AR92" s="33"/>
      <c r="AS92" s="62" t="s">
        <v>61</v>
      </c>
      <c r="AT92" s="63" t="s">
        <v>62</v>
      </c>
      <c r="AU92" s="63" t="s">
        <v>63</v>
      </c>
      <c r="AV92" s="63" t="s">
        <v>64</v>
      </c>
      <c r="AW92" s="63" t="s">
        <v>65</v>
      </c>
      <c r="AX92" s="63" t="s">
        <v>66</v>
      </c>
      <c r="AY92" s="63" t="s">
        <v>67</v>
      </c>
      <c r="AZ92" s="63" t="s">
        <v>68</v>
      </c>
      <c r="BA92" s="63" t="s">
        <v>69</v>
      </c>
      <c r="BB92" s="63" t="s">
        <v>70</v>
      </c>
      <c r="BC92" s="63" t="s">
        <v>71</v>
      </c>
      <c r="BD92" s="64" t="s">
        <v>72</v>
      </c>
      <c r="BE92" s="32"/>
    </row>
    <row r="93" spans="1:91" s="2" customFormat="1" ht="10.7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73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1">
        <f>ROUND(SUM(AG95:AG96),2)</f>
        <v>0</v>
      </c>
      <c r="AH94" s="211"/>
      <c r="AI94" s="211"/>
      <c r="AJ94" s="211"/>
      <c r="AK94" s="211"/>
      <c r="AL94" s="211"/>
      <c r="AM94" s="211"/>
      <c r="AN94" s="212">
        <f>SUM(AG94,AT94)</f>
        <v>0</v>
      </c>
      <c r="AO94" s="212"/>
      <c r="AP94" s="212"/>
      <c r="AQ94" s="72" t="s">
        <v>1</v>
      </c>
      <c r="AR94" s="68"/>
      <c r="AS94" s="73">
        <f>ROUND(SUM(AS95:AS96),2)</f>
        <v>0</v>
      </c>
      <c r="AT94" s="74">
        <f>ROUND(SUM(AV94:AW94),2)</f>
        <v>0</v>
      </c>
      <c r="AU94" s="75">
        <f>ROUND(SUM(AU95:AU96),5)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0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74</v>
      </c>
      <c r="BT94" s="77" t="s">
        <v>75</v>
      </c>
      <c r="BU94" s="78" t="s">
        <v>76</v>
      </c>
      <c r="BV94" s="77" t="s">
        <v>77</v>
      </c>
      <c r="BW94" s="77" t="s">
        <v>4</v>
      </c>
      <c r="BX94" s="77" t="s">
        <v>78</v>
      </c>
      <c r="CL94" s="77" t="s">
        <v>1</v>
      </c>
    </row>
    <row r="95" spans="1:91" s="7" customFormat="1" ht="16.5" customHeight="1">
      <c r="A95" s="79" t="s">
        <v>79</v>
      </c>
      <c r="B95" s="80"/>
      <c r="C95" s="81"/>
      <c r="D95" s="210" t="s">
        <v>80</v>
      </c>
      <c r="E95" s="210"/>
      <c r="F95" s="210"/>
      <c r="G95" s="210"/>
      <c r="H95" s="210"/>
      <c r="I95" s="82"/>
      <c r="J95" s="210" t="s">
        <v>81</v>
      </c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210"/>
      <c r="AF95" s="210"/>
      <c r="AG95" s="208">
        <f>'001 - Revitalizácia MK'!J30</f>
        <v>0</v>
      </c>
      <c r="AH95" s="209"/>
      <c r="AI95" s="209"/>
      <c r="AJ95" s="209"/>
      <c r="AK95" s="209"/>
      <c r="AL95" s="209"/>
      <c r="AM95" s="209"/>
      <c r="AN95" s="208">
        <f>SUM(AG95,AT95)</f>
        <v>0</v>
      </c>
      <c r="AO95" s="209"/>
      <c r="AP95" s="209"/>
      <c r="AQ95" s="83" t="s">
        <v>82</v>
      </c>
      <c r="AR95" s="80"/>
      <c r="AS95" s="84">
        <v>0</v>
      </c>
      <c r="AT95" s="85">
        <f>ROUND(SUM(AV95:AW95),2)</f>
        <v>0</v>
      </c>
      <c r="AU95" s="86">
        <f>'001 - Revitalizácia MK'!P123</f>
        <v>0</v>
      </c>
      <c r="AV95" s="85">
        <f>'001 - Revitalizácia MK'!J33</f>
        <v>0</v>
      </c>
      <c r="AW95" s="85">
        <f>'001 - Revitalizácia MK'!J34</f>
        <v>0</v>
      </c>
      <c r="AX95" s="85">
        <f>'001 - Revitalizácia MK'!J35</f>
        <v>0</v>
      </c>
      <c r="AY95" s="85">
        <f>'001 - Revitalizácia MK'!J36</f>
        <v>0</v>
      </c>
      <c r="AZ95" s="85">
        <f>'001 - Revitalizácia MK'!F33</f>
        <v>0</v>
      </c>
      <c r="BA95" s="85">
        <f>'001 - Revitalizácia MK'!F34</f>
        <v>0</v>
      </c>
      <c r="BB95" s="85">
        <f>'001 - Revitalizácia MK'!F35</f>
        <v>0</v>
      </c>
      <c r="BC95" s="85">
        <f>'001 - Revitalizácia MK'!F36</f>
        <v>0</v>
      </c>
      <c r="BD95" s="87">
        <f>'001 - Revitalizácia MK'!F37</f>
        <v>0</v>
      </c>
      <c r="BT95" s="88" t="s">
        <v>83</v>
      </c>
      <c r="BV95" s="88" t="s">
        <v>77</v>
      </c>
      <c r="BW95" s="88" t="s">
        <v>84</v>
      </c>
      <c r="BX95" s="88" t="s">
        <v>4</v>
      </c>
      <c r="CL95" s="88" t="s">
        <v>1</v>
      </c>
      <c r="CM95" s="88" t="s">
        <v>75</v>
      </c>
    </row>
    <row r="96" spans="1:91" s="7" customFormat="1" ht="16.5" customHeight="1">
      <c r="A96" s="79" t="s">
        <v>79</v>
      </c>
      <c r="B96" s="80"/>
      <c r="C96" s="81"/>
      <c r="D96" s="210" t="s">
        <v>85</v>
      </c>
      <c r="E96" s="210"/>
      <c r="F96" s="210"/>
      <c r="G96" s="210"/>
      <c r="H96" s="210"/>
      <c r="I96" s="82"/>
      <c r="J96" s="210" t="s">
        <v>86</v>
      </c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210"/>
      <c r="AF96" s="210"/>
      <c r="AG96" s="208">
        <f>'002 - Prepojovacie odvodň...'!J30</f>
        <v>0</v>
      </c>
      <c r="AH96" s="209"/>
      <c r="AI96" s="209"/>
      <c r="AJ96" s="209"/>
      <c r="AK96" s="209"/>
      <c r="AL96" s="209"/>
      <c r="AM96" s="209"/>
      <c r="AN96" s="208">
        <f>SUM(AG96,AT96)</f>
        <v>0</v>
      </c>
      <c r="AO96" s="209"/>
      <c r="AP96" s="209"/>
      <c r="AQ96" s="83" t="s">
        <v>82</v>
      </c>
      <c r="AR96" s="80"/>
      <c r="AS96" s="89">
        <v>0</v>
      </c>
      <c r="AT96" s="90">
        <f>ROUND(SUM(AV96:AW96),2)</f>
        <v>0</v>
      </c>
      <c r="AU96" s="91">
        <f>'002 - Prepojovacie odvodň...'!P123</f>
        <v>0</v>
      </c>
      <c r="AV96" s="90">
        <f>'002 - Prepojovacie odvodň...'!J33</f>
        <v>0</v>
      </c>
      <c r="AW96" s="90">
        <f>'002 - Prepojovacie odvodň...'!J34</f>
        <v>0</v>
      </c>
      <c r="AX96" s="90">
        <f>'002 - Prepojovacie odvodň...'!J35</f>
        <v>0</v>
      </c>
      <c r="AY96" s="90">
        <f>'002 - Prepojovacie odvodň...'!J36</f>
        <v>0</v>
      </c>
      <c r="AZ96" s="90">
        <f>'002 - Prepojovacie odvodň...'!F33</f>
        <v>0</v>
      </c>
      <c r="BA96" s="90">
        <f>'002 - Prepojovacie odvodň...'!F34</f>
        <v>0</v>
      </c>
      <c r="BB96" s="90">
        <f>'002 - Prepojovacie odvodň...'!F35</f>
        <v>0</v>
      </c>
      <c r="BC96" s="90">
        <f>'002 - Prepojovacie odvodň...'!F36</f>
        <v>0</v>
      </c>
      <c r="BD96" s="92">
        <f>'002 - Prepojovacie odvodň...'!F37</f>
        <v>0</v>
      </c>
      <c r="BT96" s="88" t="s">
        <v>83</v>
      </c>
      <c r="BV96" s="88" t="s">
        <v>77</v>
      </c>
      <c r="BW96" s="88" t="s">
        <v>87</v>
      </c>
      <c r="BX96" s="88" t="s">
        <v>4</v>
      </c>
      <c r="CL96" s="88" t="s">
        <v>1</v>
      </c>
      <c r="CM96" s="88" t="s">
        <v>75</v>
      </c>
    </row>
    <row r="97" spans="1:57" s="2" customFormat="1" ht="30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pans="1:57" s="2" customFormat="1" ht="6.95" customHeight="1">
      <c r="A98" s="32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</sheetData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AM87:AN87"/>
    <mergeCell ref="AM89:AP89"/>
    <mergeCell ref="AS89:AT91"/>
    <mergeCell ref="AM90:AP90"/>
    <mergeCell ref="W33:AE33"/>
    <mergeCell ref="AK33:AO33"/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</mergeCells>
  <hyperlinks>
    <hyperlink ref="A95" location="'001 - Revitalizácia MK'!C2" display="/"/>
    <hyperlink ref="A96" location="'002 - Prepojovacie odvodň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5"/>
  <sheetViews>
    <sheetView showGridLines="0" topLeftCell="A116" workbookViewId="0">
      <selection activeCell="H199" sqref="H19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06" t="s">
        <v>5</v>
      </c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7" t="s">
        <v>84</v>
      </c>
      <c r="AZ2" s="93" t="s">
        <v>88</v>
      </c>
      <c r="BA2" s="93" t="s">
        <v>89</v>
      </c>
      <c r="BB2" s="93" t="s">
        <v>90</v>
      </c>
      <c r="BC2" s="93" t="s">
        <v>91</v>
      </c>
      <c r="BD2" s="93" t="s">
        <v>92</v>
      </c>
    </row>
    <row r="3" spans="1:5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75</v>
      </c>
    </row>
    <row r="4" spans="1:56" s="1" customFormat="1" ht="24.95" customHeight="1">
      <c r="B4" s="20"/>
      <c r="D4" s="21" t="s">
        <v>93</v>
      </c>
      <c r="L4" s="20"/>
      <c r="M4" s="94" t="s">
        <v>9</v>
      </c>
      <c r="AT4" s="17" t="s">
        <v>3</v>
      </c>
    </row>
    <row r="5" spans="1:56" s="1" customFormat="1" ht="6.95" customHeight="1">
      <c r="B5" s="20"/>
      <c r="L5" s="20"/>
    </row>
    <row r="6" spans="1:56" s="1" customFormat="1" ht="12" customHeight="1">
      <c r="B6" s="20"/>
      <c r="D6" s="27" t="s">
        <v>14</v>
      </c>
      <c r="L6" s="20"/>
    </row>
    <row r="7" spans="1:56" s="1" customFormat="1" ht="26.25" customHeight="1">
      <c r="B7" s="20"/>
      <c r="E7" s="246" t="str">
        <f>'Časť 1 - Rekapitulácia stavby'!K6</f>
        <v>Moldava nad Bodvou  časť Budulov - Obnova a rekonštrukcia miestnych komunikácií</v>
      </c>
      <c r="F7" s="247"/>
      <c r="G7" s="247"/>
      <c r="H7" s="247"/>
      <c r="L7" s="20"/>
    </row>
    <row r="8" spans="1:56" s="2" customFormat="1" ht="12" customHeight="1">
      <c r="A8" s="32"/>
      <c r="B8" s="33"/>
      <c r="C8" s="32"/>
      <c r="D8" s="27" t="s">
        <v>94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56" s="2" customFormat="1" ht="16.5" customHeight="1">
      <c r="A9" s="32"/>
      <c r="B9" s="33"/>
      <c r="C9" s="32"/>
      <c r="D9" s="32"/>
      <c r="E9" s="218" t="s">
        <v>95</v>
      </c>
      <c r="F9" s="245"/>
      <c r="G9" s="245"/>
      <c r="H9" s="245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5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56" s="2" customFormat="1" ht="12" customHeight="1">
      <c r="A11" s="32"/>
      <c r="B11" s="33"/>
      <c r="C11" s="32"/>
      <c r="D11" s="27" t="s">
        <v>16</v>
      </c>
      <c r="E11" s="32"/>
      <c r="F11" s="25" t="s">
        <v>1</v>
      </c>
      <c r="G11" s="32"/>
      <c r="H11" s="32"/>
      <c r="I11" s="27" t="s">
        <v>17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56" s="2" customFormat="1" ht="12" customHeight="1">
      <c r="A12" s="32"/>
      <c r="B12" s="33"/>
      <c r="C12" s="32"/>
      <c r="D12" s="27" t="s">
        <v>18</v>
      </c>
      <c r="E12" s="32"/>
      <c r="F12" s="25" t="s">
        <v>19</v>
      </c>
      <c r="G12" s="32"/>
      <c r="H12" s="32"/>
      <c r="I12" s="27" t="s">
        <v>20</v>
      </c>
      <c r="J12" s="55" t="str">
        <f>'Časť 1 - Rekapitulácia stavby'!AN8</f>
        <v>12. 4. 2021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56" s="2" customFormat="1" ht="10.7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5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56" s="2" customFormat="1" ht="18" customHeight="1">
      <c r="A15" s="32"/>
      <c r="B15" s="33"/>
      <c r="C15" s="32"/>
      <c r="D15" s="32"/>
      <c r="E15" s="25" t="s">
        <v>24</v>
      </c>
      <c r="F15" s="32"/>
      <c r="G15" s="32"/>
      <c r="H15" s="32"/>
      <c r="I15" s="27" t="s">
        <v>25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5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23</v>
      </c>
      <c r="J17" s="28" t="str">
        <f>'Časť 1 - Rekapitulácia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8" t="str">
        <f>'Časť 1 - Rekapitulácia stavby'!E14</f>
        <v>Vyplň údaj</v>
      </c>
      <c r="F18" s="237"/>
      <c r="G18" s="237"/>
      <c r="H18" s="237"/>
      <c r="I18" s="27" t="s">
        <v>25</v>
      </c>
      <c r="J18" s="28" t="str">
        <f>'Časť 1 - Rekapitulácia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23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29</v>
      </c>
      <c r="F21" s="32"/>
      <c r="G21" s="32"/>
      <c r="H21" s="32"/>
      <c r="I21" s="27" t="s">
        <v>25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32</v>
      </c>
      <c r="E23" s="32"/>
      <c r="F23" s="32"/>
      <c r="G23" s="32"/>
      <c r="H23" s="32"/>
      <c r="I23" s="27" t="s">
        <v>23</v>
      </c>
      <c r="J23" s="25" t="str">
        <f>IF('Časť 1 - Rekapitulácia stavby'!AN19="","",'Časť 1 - Rekapitulácia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IF('Časť 1 - Rekapitulácia stavby'!E20="","",'Časť 1 - Rekapitulácia stavby'!E20)</f>
        <v xml:space="preserve"> </v>
      </c>
      <c r="F24" s="32"/>
      <c r="G24" s="32"/>
      <c r="H24" s="32"/>
      <c r="I24" s="27" t="s">
        <v>25</v>
      </c>
      <c r="J24" s="25" t="str">
        <f>IF('Časť 1 - Rekapitulácia stavby'!AN20="","",'Časť 1 - Rekapitulácia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8" t="s">
        <v>35</v>
      </c>
      <c r="E30" s="32"/>
      <c r="F30" s="32"/>
      <c r="G30" s="32"/>
      <c r="H30" s="32"/>
      <c r="I30" s="32"/>
      <c r="J30" s="71">
        <f>ROUND(J123,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37</v>
      </c>
      <c r="G32" s="32"/>
      <c r="H32" s="32"/>
      <c r="I32" s="36" t="s">
        <v>36</v>
      </c>
      <c r="J32" s="36" t="s">
        <v>38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9" t="s">
        <v>39</v>
      </c>
      <c r="E33" s="27" t="s">
        <v>40</v>
      </c>
      <c r="F33" s="100">
        <f>ROUND((SUM(BE123:BE204)),  2)</f>
        <v>0</v>
      </c>
      <c r="G33" s="32"/>
      <c r="H33" s="32"/>
      <c r="I33" s="101">
        <v>0.2</v>
      </c>
      <c r="J33" s="100">
        <f>ROUND(((SUM(BE123:BE204))*I33),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41</v>
      </c>
      <c r="F34" s="100">
        <f>ROUND((SUM(BF123:BF204)),  2)</f>
        <v>0</v>
      </c>
      <c r="G34" s="32"/>
      <c r="H34" s="32"/>
      <c r="I34" s="101">
        <v>0.2</v>
      </c>
      <c r="J34" s="100">
        <f>ROUND(((SUM(BF123:BF204))*I34),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42</v>
      </c>
      <c r="F35" s="100">
        <f>ROUND((SUM(BG123:BG204)),  2)</f>
        <v>0</v>
      </c>
      <c r="G35" s="32"/>
      <c r="H35" s="32"/>
      <c r="I35" s="101">
        <v>0.2</v>
      </c>
      <c r="J35" s="100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43</v>
      </c>
      <c r="F36" s="100">
        <f>ROUND((SUM(BH123:BH204)),  2)</f>
        <v>0</v>
      </c>
      <c r="G36" s="32"/>
      <c r="H36" s="32"/>
      <c r="I36" s="101">
        <v>0.2</v>
      </c>
      <c r="J36" s="100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44</v>
      </c>
      <c r="F37" s="100">
        <f>ROUND((SUM(BI123:BI204)),  2)</f>
        <v>0</v>
      </c>
      <c r="G37" s="32"/>
      <c r="H37" s="32"/>
      <c r="I37" s="101">
        <v>0</v>
      </c>
      <c r="J37" s="100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2"/>
      <c r="D39" s="103" t="s">
        <v>45</v>
      </c>
      <c r="E39" s="60"/>
      <c r="F39" s="60"/>
      <c r="G39" s="104" t="s">
        <v>46</v>
      </c>
      <c r="H39" s="105" t="s">
        <v>47</v>
      </c>
      <c r="I39" s="60"/>
      <c r="J39" s="106">
        <f>SUM(J30:J37)</f>
        <v>0</v>
      </c>
      <c r="K39" s="107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50</v>
      </c>
      <c r="E61" s="35"/>
      <c r="F61" s="108" t="s">
        <v>51</v>
      </c>
      <c r="G61" s="45" t="s">
        <v>50</v>
      </c>
      <c r="H61" s="35"/>
      <c r="I61" s="35"/>
      <c r="J61" s="109" t="s">
        <v>51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50</v>
      </c>
      <c r="E76" s="35"/>
      <c r="F76" s="108" t="s">
        <v>51</v>
      </c>
      <c r="G76" s="45" t="s">
        <v>50</v>
      </c>
      <c r="H76" s="35"/>
      <c r="I76" s="35"/>
      <c r="J76" s="109" t="s">
        <v>51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14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2"/>
      <c r="D85" s="32"/>
      <c r="E85" s="246" t="str">
        <f>E7</f>
        <v>Moldava nad Bodvou  časť Budulov - Obnova a rekonštrukcia miestnych komunikácií</v>
      </c>
      <c r="F85" s="247"/>
      <c r="G85" s="247"/>
      <c r="H85" s="247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94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8" t="str">
        <f>E9</f>
        <v>001 - Revitalizácia MK</v>
      </c>
      <c r="F87" s="245"/>
      <c r="G87" s="245"/>
      <c r="H87" s="245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18</v>
      </c>
      <c r="D89" s="32"/>
      <c r="E89" s="32"/>
      <c r="F89" s="25" t="str">
        <f>F12</f>
        <v>Moldava nad Bodvou</v>
      </c>
      <c r="G89" s="32"/>
      <c r="H89" s="32"/>
      <c r="I89" s="27" t="s">
        <v>20</v>
      </c>
      <c r="J89" s="55" t="str">
        <f>IF(J12="","",J12)</f>
        <v>12. 4. 2021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25.7" customHeight="1">
      <c r="A91" s="32"/>
      <c r="B91" s="33"/>
      <c r="C91" s="27" t="s">
        <v>22</v>
      </c>
      <c r="D91" s="32"/>
      <c r="E91" s="32"/>
      <c r="F91" s="25" t="str">
        <f>E15</f>
        <v>Mesto Moldava nad Bodvou</v>
      </c>
      <c r="G91" s="32"/>
      <c r="H91" s="32"/>
      <c r="I91" s="27" t="s">
        <v>28</v>
      </c>
      <c r="J91" s="30" t="str">
        <f>E21</f>
        <v>DATA-INTOP, Ing.Miroslav Dílsky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32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0" t="s">
        <v>97</v>
      </c>
      <c r="D94" s="102"/>
      <c r="E94" s="102"/>
      <c r="F94" s="102"/>
      <c r="G94" s="102"/>
      <c r="H94" s="102"/>
      <c r="I94" s="102"/>
      <c r="J94" s="111" t="s">
        <v>98</v>
      </c>
      <c r="K94" s="10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7" customHeight="1">
      <c r="A96" s="32"/>
      <c r="B96" s="33"/>
      <c r="C96" s="112" t="s">
        <v>99</v>
      </c>
      <c r="D96" s="32"/>
      <c r="E96" s="32"/>
      <c r="F96" s="32"/>
      <c r="G96" s="32"/>
      <c r="H96" s="32"/>
      <c r="I96" s="32"/>
      <c r="J96" s="71">
        <f>J123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100</v>
      </c>
    </row>
    <row r="97" spans="1:31" s="9" customFormat="1" ht="24.95" customHeight="1">
      <c r="B97" s="113"/>
      <c r="D97" s="114" t="s">
        <v>101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102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103</v>
      </c>
      <c r="E99" s="119"/>
      <c r="F99" s="119"/>
      <c r="G99" s="119"/>
      <c r="H99" s="119"/>
      <c r="I99" s="119"/>
      <c r="J99" s="120">
        <f>J176</f>
        <v>0</v>
      </c>
      <c r="L99" s="117"/>
    </row>
    <row r="100" spans="1:31" s="10" customFormat="1" ht="19.899999999999999" customHeight="1">
      <c r="B100" s="117"/>
      <c r="D100" s="118" t="s">
        <v>104</v>
      </c>
      <c r="E100" s="119"/>
      <c r="F100" s="119"/>
      <c r="G100" s="119"/>
      <c r="H100" s="119"/>
      <c r="I100" s="119"/>
      <c r="J100" s="120">
        <f>J178</f>
        <v>0</v>
      </c>
      <c r="L100" s="117"/>
    </row>
    <row r="101" spans="1:31" s="10" customFormat="1" ht="19.899999999999999" customHeight="1">
      <c r="B101" s="117"/>
      <c r="D101" s="118" t="s">
        <v>105</v>
      </c>
      <c r="E101" s="119"/>
      <c r="F101" s="119"/>
      <c r="G101" s="119"/>
      <c r="H101" s="119"/>
      <c r="I101" s="119"/>
      <c r="J101" s="120">
        <f>J186</f>
        <v>0</v>
      </c>
      <c r="L101" s="117"/>
    </row>
    <row r="102" spans="1:31" s="10" customFormat="1" ht="19.899999999999999" customHeight="1">
      <c r="B102" s="117"/>
      <c r="D102" s="118" t="s">
        <v>106</v>
      </c>
      <c r="E102" s="119"/>
      <c r="F102" s="119"/>
      <c r="G102" s="119"/>
      <c r="H102" s="119"/>
      <c r="I102" s="119"/>
      <c r="J102" s="120">
        <f>J190</f>
        <v>0</v>
      </c>
      <c r="L102" s="117"/>
    </row>
    <row r="103" spans="1:31" s="10" customFormat="1" ht="19.899999999999999" customHeight="1">
      <c r="B103" s="117"/>
      <c r="D103" s="118" t="s">
        <v>107</v>
      </c>
      <c r="E103" s="119"/>
      <c r="F103" s="119"/>
      <c r="G103" s="119"/>
      <c r="H103" s="119"/>
      <c r="I103" s="119"/>
      <c r="J103" s="120">
        <f>J203</f>
        <v>0</v>
      </c>
      <c r="L103" s="117"/>
    </row>
    <row r="104" spans="1:31" s="2" customFormat="1" ht="21.75" customHeight="1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9" spans="1:31" s="2" customFormat="1" ht="6.95" customHeight="1">
      <c r="A109" s="32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24.95" customHeight="1">
      <c r="A110" s="32"/>
      <c r="B110" s="33"/>
      <c r="C110" s="21" t="s">
        <v>108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14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26.25" customHeight="1">
      <c r="A113" s="32"/>
      <c r="B113" s="33"/>
      <c r="C113" s="32"/>
      <c r="D113" s="32"/>
      <c r="E113" s="246" t="str">
        <f>E7</f>
        <v>Moldava nad Bodvou  časť Budulov - Obnova a rekonštrukcia miestnych komunikácií</v>
      </c>
      <c r="F113" s="247"/>
      <c r="G113" s="247"/>
      <c r="H113" s="247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94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18" t="str">
        <f>E9</f>
        <v>001 - Revitalizácia MK</v>
      </c>
      <c r="F115" s="245"/>
      <c r="G115" s="245"/>
      <c r="H115" s="245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2" customHeight="1">
      <c r="A117" s="32"/>
      <c r="B117" s="33"/>
      <c r="C117" s="27" t="s">
        <v>18</v>
      </c>
      <c r="D117" s="32"/>
      <c r="E117" s="32"/>
      <c r="F117" s="25" t="str">
        <f>F12</f>
        <v>Moldava nad Bodvou</v>
      </c>
      <c r="G117" s="32"/>
      <c r="H117" s="32"/>
      <c r="I117" s="27" t="s">
        <v>20</v>
      </c>
      <c r="J117" s="55" t="str">
        <f>IF(J12="","",J12)</f>
        <v>12. 4. 2021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25.7" customHeight="1">
      <c r="A119" s="32"/>
      <c r="B119" s="33"/>
      <c r="C119" s="27" t="s">
        <v>22</v>
      </c>
      <c r="D119" s="32"/>
      <c r="E119" s="32"/>
      <c r="F119" s="25" t="str">
        <f>E15</f>
        <v>Mesto Moldava nad Bodvou</v>
      </c>
      <c r="G119" s="32"/>
      <c r="H119" s="32"/>
      <c r="I119" s="27" t="s">
        <v>28</v>
      </c>
      <c r="J119" s="30" t="str">
        <f>E21</f>
        <v>DATA-INTOP, Ing.Miroslav Dílsky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7" t="s">
        <v>26</v>
      </c>
      <c r="D120" s="32"/>
      <c r="E120" s="32"/>
      <c r="F120" s="25" t="str">
        <f>IF(E18="","",E18)</f>
        <v>Vyplň údaj</v>
      </c>
      <c r="G120" s="32"/>
      <c r="H120" s="32"/>
      <c r="I120" s="27" t="s">
        <v>32</v>
      </c>
      <c r="J120" s="30" t="str">
        <f>E24</f>
        <v xml:space="preserve"> 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0.35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11" customFormat="1" ht="29.25" customHeight="1">
      <c r="A122" s="121"/>
      <c r="B122" s="122"/>
      <c r="C122" s="123" t="s">
        <v>109</v>
      </c>
      <c r="D122" s="124" t="s">
        <v>60</v>
      </c>
      <c r="E122" s="124" t="s">
        <v>56</v>
      </c>
      <c r="F122" s="124" t="s">
        <v>57</v>
      </c>
      <c r="G122" s="124" t="s">
        <v>110</v>
      </c>
      <c r="H122" s="124" t="s">
        <v>111</v>
      </c>
      <c r="I122" s="124" t="s">
        <v>112</v>
      </c>
      <c r="J122" s="125" t="s">
        <v>98</v>
      </c>
      <c r="K122" s="126" t="s">
        <v>113</v>
      </c>
      <c r="L122" s="127"/>
      <c r="M122" s="62" t="s">
        <v>1</v>
      </c>
      <c r="N122" s="63" t="s">
        <v>39</v>
      </c>
      <c r="O122" s="63" t="s">
        <v>114</v>
      </c>
      <c r="P122" s="63" t="s">
        <v>115</v>
      </c>
      <c r="Q122" s="63" t="s">
        <v>116</v>
      </c>
      <c r="R122" s="63" t="s">
        <v>117</v>
      </c>
      <c r="S122" s="63" t="s">
        <v>118</v>
      </c>
      <c r="T122" s="64" t="s">
        <v>119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7" customHeight="1">
      <c r="A123" s="32"/>
      <c r="B123" s="33"/>
      <c r="C123" s="69" t="s">
        <v>99</v>
      </c>
      <c r="D123" s="32"/>
      <c r="E123" s="32"/>
      <c r="F123" s="32"/>
      <c r="G123" s="32"/>
      <c r="H123" s="32"/>
      <c r="I123" s="32"/>
      <c r="J123" s="128">
        <f>BK123</f>
        <v>0</v>
      </c>
      <c r="K123" s="32"/>
      <c r="L123" s="33"/>
      <c r="M123" s="65"/>
      <c r="N123" s="56"/>
      <c r="O123" s="66"/>
      <c r="P123" s="129">
        <f>P124</f>
        <v>0</v>
      </c>
      <c r="Q123" s="66"/>
      <c r="R123" s="129">
        <f>R124</f>
        <v>236.33518679999997</v>
      </c>
      <c r="S123" s="66"/>
      <c r="T123" s="130">
        <f>T124</f>
        <v>0.76200000000000001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74</v>
      </c>
      <c r="AU123" s="17" t="s">
        <v>100</v>
      </c>
      <c r="BK123" s="131">
        <f>BK124</f>
        <v>0</v>
      </c>
    </row>
    <row r="124" spans="1:65" s="12" customFormat="1" ht="25.9" customHeight="1">
      <c r="B124" s="132"/>
      <c r="D124" s="133" t="s">
        <v>74</v>
      </c>
      <c r="E124" s="134" t="s">
        <v>120</v>
      </c>
      <c r="F124" s="134" t="s">
        <v>121</v>
      </c>
      <c r="I124" s="135"/>
      <c r="J124" s="136">
        <f>BK124</f>
        <v>0</v>
      </c>
      <c r="L124" s="132"/>
      <c r="M124" s="137"/>
      <c r="N124" s="138"/>
      <c r="O124" s="138"/>
      <c r="P124" s="139">
        <f>P125+P176+P178+P186+P190+P203</f>
        <v>0</v>
      </c>
      <c r="Q124" s="138"/>
      <c r="R124" s="139">
        <f>R125+R176+R178+R186+R190+R203</f>
        <v>236.33518679999997</v>
      </c>
      <c r="S124" s="138"/>
      <c r="T124" s="140">
        <f>T125+T176+T178+T186+T190+T203</f>
        <v>0.76200000000000001</v>
      </c>
      <c r="AR124" s="133" t="s">
        <v>83</v>
      </c>
      <c r="AT124" s="141" t="s">
        <v>74</v>
      </c>
      <c r="AU124" s="141" t="s">
        <v>75</v>
      </c>
      <c r="AY124" s="133" t="s">
        <v>122</v>
      </c>
      <c r="BK124" s="142">
        <f>BK125+BK176+BK178+BK186+BK190+BK203</f>
        <v>0</v>
      </c>
    </row>
    <row r="125" spans="1:65" s="12" customFormat="1" ht="22.7" customHeight="1">
      <c r="B125" s="132"/>
      <c r="D125" s="133" t="s">
        <v>74</v>
      </c>
      <c r="E125" s="143" t="s">
        <v>83</v>
      </c>
      <c r="F125" s="143" t="s">
        <v>123</v>
      </c>
      <c r="I125" s="135"/>
      <c r="J125" s="144">
        <f>BK125</f>
        <v>0</v>
      </c>
      <c r="L125" s="132"/>
      <c r="M125" s="137"/>
      <c r="N125" s="138"/>
      <c r="O125" s="138"/>
      <c r="P125" s="139">
        <f>SUM(P126:P175)</f>
        <v>0</v>
      </c>
      <c r="Q125" s="138"/>
      <c r="R125" s="139">
        <f>SUM(R126:R175)</f>
        <v>2.5276368000000002</v>
      </c>
      <c r="S125" s="138"/>
      <c r="T125" s="140">
        <f>SUM(T126:T175)</f>
        <v>0.76200000000000001</v>
      </c>
      <c r="AR125" s="133" t="s">
        <v>83</v>
      </c>
      <c r="AT125" s="141" t="s">
        <v>74</v>
      </c>
      <c r="AU125" s="141" t="s">
        <v>83</v>
      </c>
      <c r="AY125" s="133" t="s">
        <v>122</v>
      </c>
      <c r="BK125" s="142">
        <f>SUM(BK126:BK175)</f>
        <v>0</v>
      </c>
    </row>
    <row r="126" spans="1:65" s="2" customFormat="1" ht="24.2" customHeight="1">
      <c r="A126" s="32"/>
      <c r="B126" s="145"/>
      <c r="C126" s="146" t="s">
        <v>83</v>
      </c>
      <c r="D126" s="146" t="s">
        <v>124</v>
      </c>
      <c r="E126" s="147" t="s">
        <v>125</v>
      </c>
      <c r="F126" s="148" t="s">
        <v>126</v>
      </c>
      <c r="G126" s="149" t="s">
        <v>90</v>
      </c>
      <c r="H126" s="150">
        <v>6</v>
      </c>
      <c r="I126" s="151"/>
      <c r="J126" s="150">
        <f>ROUND(I126*H126,3)</f>
        <v>0</v>
      </c>
      <c r="K126" s="152"/>
      <c r="L126" s="33"/>
      <c r="M126" s="153" t="s">
        <v>1</v>
      </c>
      <c r="N126" s="154" t="s">
        <v>41</v>
      </c>
      <c r="O126" s="58"/>
      <c r="P126" s="155">
        <f>O126*H126</f>
        <v>0</v>
      </c>
      <c r="Q126" s="155">
        <v>9.0000000000000006E-5</v>
      </c>
      <c r="R126" s="155">
        <f>Q126*H126</f>
        <v>5.4000000000000001E-4</v>
      </c>
      <c r="S126" s="155">
        <v>0.127</v>
      </c>
      <c r="T126" s="156">
        <f>S126*H126</f>
        <v>0.76200000000000001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127</v>
      </c>
      <c r="AT126" s="157" t="s">
        <v>124</v>
      </c>
      <c r="AU126" s="157" t="s">
        <v>92</v>
      </c>
      <c r="AY126" s="17" t="s">
        <v>122</v>
      </c>
      <c r="BE126" s="158">
        <f>IF(N126="základná",J126,0)</f>
        <v>0</v>
      </c>
      <c r="BF126" s="158">
        <f>IF(N126="znížená",J126,0)</f>
        <v>0</v>
      </c>
      <c r="BG126" s="158">
        <f>IF(N126="zákl. prenesená",J126,0)</f>
        <v>0</v>
      </c>
      <c r="BH126" s="158">
        <f>IF(N126="zníž. prenesená",J126,0)</f>
        <v>0</v>
      </c>
      <c r="BI126" s="158">
        <f>IF(N126="nulová",J126,0)</f>
        <v>0</v>
      </c>
      <c r="BJ126" s="17" t="s">
        <v>92</v>
      </c>
      <c r="BK126" s="159">
        <f>ROUND(I126*H126,3)</f>
        <v>0</v>
      </c>
      <c r="BL126" s="17" t="s">
        <v>127</v>
      </c>
      <c r="BM126" s="157" t="s">
        <v>128</v>
      </c>
    </row>
    <row r="127" spans="1:65" s="2" customFormat="1" ht="24.2" customHeight="1">
      <c r="A127" s="32"/>
      <c r="B127" s="145"/>
      <c r="C127" s="146" t="s">
        <v>92</v>
      </c>
      <c r="D127" s="146" t="s">
        <v>124</v>
      </c>
      <c r="E127" s="147" t="s">
        <v>129</v>
      </c>
      <c r="F127" s="148" t="s">
        <v>130</v>
      </c>
      <c r="G127" s="149" t="s">
        <v>131</v>
      </c>
      <c r="H127" s="150">
        <v>7.5</v>
      </c>
      <c r="I127" s="151"/>
      <c r="J127" s="150">
        <f>ROUND(I127*H127,3)</f>
        <v>0</v>
      </c>
      <c r="K127" s="152"/>
      <c r="L127" s="33"/>
      <c r="M127" s="153" t="s">
        <v>1</v>
      </c>
      <c r="N127" s="154" t="s">
        <v>41</v>
      </c>
      <c r="O127" s="58"/>
      <c r="P127" s="155">
        <f>O127*H127</f>
        <v>0</v>
      </c>
      <c r="Q127" s="155">
        <v>0</v>
      </c>
      <c r="R127" s="155">
        <f>Q127*H127</f>
        <v>0</v>
      </c>
      <c r="S127" s="155">
        <v>0</v>
      </c>
      <c r="T127" s="15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7" t="s">
        <v>127</v>
      </c>
      <c r="AT127" s="157" t="s">
        <v>124</v>
      </c>
      <c r="AU127" s="157" t="s">
        <v>92</v>
      </c>
      <c r="AY127" s="17" t="s">
        <v>122</v>
      </c>
      <c r="BE127" s="158">
        <f>IF(N127="základná",J127,0)</f>
        <v>0</v>
      </c>
      <c r="BF127" s="158">
        <f>IF(N127="znížená",J127,0)</f>
        <v>0</v>
      </c>
      <c r="BG127" s="158">
        <f>IF(N127="zákl. prenesená",J127,0)</f>
        <v>0</v>
      </c>
      <c r="BH127" s="158">
        <f>IF(N127="zníž. prenesená",J127,0)</f>
        <v>0</v>
      </c>
      <c r="BI127" s="158">
        <f>IF(N127="nulová",J127,0)</f>
        <v>0</v>
      </c>
      <c r="BJ127" s="17" t="s">
        <v>92</v>
      </c>
      <c r="BK127" s="159">
        <f>ROUND(I127*H127,3)</f>
        <v>0</v>
      </c>
      <c r="BL127" s="17" t="s">
        <v>127</v>
      </c>
      <c r="BM127" s="157" t="s">
        <v>132</v>
      </c>
    </row>
    <row r="128" spans="1:65" s="2" customFormat="1" ht="24.2" customHeight="1">
      <c r="A128" s="32"/>
      <c r="B128" s="145"/>
      <c r="C128" s="146" t="s">
        <v>133</v>
      </c>
      <c r="D128" s="146" t="s">
        <v>124</v>
      </c>
      <c r="E128" s="147" t="s">
        <v>134</v>
      </c>
      <c r="F128" s="148" t="s">
        <v>135</v>
      </c>
      <c r="G128" s="149" t="s">
        <v>131</v>
      </c>
      <c r="H128" s="150">
        <v>3.75</v>
      </c>
      <c r="I128" s="151"/>
      <c r="J128" s="150">
        <f>ROUND(I128*H128,3)</f>
        <v>0</v>
      </c>
      <c r="K128" s="152"/>
      <c r="L128" s="33"/>
      <c r="M128" s="153" t="s">
        <v>1</v>
      </c>
      <c r="N128" s="154" t="s">
        <v>41</v>
      </c>
      <c r="O128" s="58"/>
      <c r="P128" s="155">
        <f>O128*H128</f>
        <v>0</v>
      </c>
      <c r="Q128" s="155">
        <v>0</v>
      </c>
      <c r="R128" s="155">
        <f>Q128*H128</f>
        <v>0</v>
      </c>
      <c r="S128" s="155">
        <v>0</v>
      </c>
      <c r="T128" s="15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7" t="s">
        <v>127</v>
      </c>
      <c r="AT128" s="157" t="s">
        <v>124</v>
      </c>
      <c r="AU128" s="157" t="s">
        <v>92</v>
      </c>
      <c r="AY128" s="17" t="s">
        <v>122</v>
      </c>
      <c r="BE128" s="158">
        <f>IF(N128="základná",J128,0)</f>
        <v>0</v>
      </c>
      <c r="BF128" s="158">
        <f>IF(N128="znížená",J128,0)</f>
        <v>0</v>
      </c>
      <c r="BG128" s="158">
        <f>IF(N128="zákl. prenesená",J128,0)</f>
        <v>0</v>
      </c>
      <c r="BH128" s="158">
        <f>IF(N128="zníž. prenesená",J128,0)</f>
        <v>0</v>
      </c>
      <c r="BI128" s="158">
        <f>IF(N128="nulová",J128,0)</f>
        <v>0</v>
      </c>
      <c r="BJ128" s="17" t="s">
        <v>92</v>
      </c>
      <c r="BK128" s="159">
        <f>ROUND(I128*H128,3)</f>
        <v>0</v>
      </c>
      <c r="BL128" s="17" t="s">
        <v>127</v>
      </c>
      <c r="BM128" s="157" t="s">
        <v>136</v>
      </c>
    </row>
    <row r="129" spans="1:65" s="13" customFormat="1">
      <c r="B129" s="160"/>
      <c r="D129" s="161" t="s">
        <v>137</v>
      </c>
      <c r="F129" s="162" t="s">
        <v>138</v>
      </c>
      <c r="H129" s="163">
        <v>3.75</v>
      </c>
      <c r="I129" s="164"/>
      <c r="L129" s="160"/>
      <c r="M129" s="165"/>
      <c r="N129" s="166"/>
      <c r="O129" s="166"/>
      <c r="P129" s="166"/>
      <c r="Q129" s="166"/>
      <c r="R129" s="166"/>
      <c r="S129" s="166"/>
      <c r="T129" s="167"/>
      <c r="AT129" s="168" t="s">
        <v>137</v>
      </c>
      <c r="AU129" s="168" t="s">
        <v>92</v>
      </c>
      <c r="AV129" s="13" t="s">
        <v>92</v>
      </c>
      <c r="AW129" s="13" t="s">
        <v>3</v>
      </c>
      <c r="AX129" s="13" t="s">
        <v>83</v>
      </c>
      <c r="AY129" s="168" t="s">
        <v>122</v>
      </c>
    </row>
    <row r="130" spans="1:65" s="2" customFormat="1" ht="14.45" customHeight="1">
      <c r="A130" s="32"/>
      <c r="B130" s="145"/>
      <c r="C130" s="146" t="s">
        <v>127</v>
      </c>
      <c r="D130" s="146" t="s">
        <v>124</v>
      </c>
      <c r="E130" s="147" t="s">
        <v>139</v>
      </c>
      <c r="F130" s="148" t="s">
        <v>140</v>
      </c>
      <c r="G130" s="149" t="s">
        <v>131</v>
      </c>
      <c r="H130" s="150">
        <v>2.2000000000000002</v>
      </c>
      <c r="I130" s="151"/>
      <c r="J130" s="150">
        <f>ROUND(I130*H130,3)</f>
        <v>0</v>
      </c>
      <c r="K130" s="152"/>
      <c r="L130" s="33"/>
      <c r="M130" s="153" t="s">
        <v>1</v>
      </c>
      <c r="N130" s="154" t="s">
        <v>41</v>
      </c>
      <c r="O130" s="58"/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7" t="s">
        <v>127</v>
      </c>
      <c r="AT130" s="157" t="s">
        <v>124</v>
      </c>
      <c r="AU130" s="157" t="s">
        <v>92</v>
      </c>
      <c r="AY130" s="17" t="s">
        <v>122</v>
      </c>
      <c r="BE130" s="158">
        <f>IF(N130="základná",J130,0)</f>
        <v>0</v>
      </c>
      <c r="BF130" s="158">
        <f>IF(N130="znížená",J130,0)</f>
        <v>0</v>
      </c>
      <c r="BG130" s="158">
        <f>IF(N130="zákl. prenesená",J130,0)</f>
        <v>0</v>
      </c>
      <c r="BH130" s="158">
        <f>IF(N130="zníž. prenesená",J130,0)</f>
        <v>0</v>
      </c>
      <c r="BI130" s="158">
        <f>IF(N130="nulová",J130,0)</f>
        <v>0</v>
      </c>
      <c r="BJ130" s="17" t="s">
        <v>92</v>
      </c>
      <c r="BK130" s="159">
        <f>ROUND(I130*H130,3)</f>
        <v>0</v>
      </c>
      <c r="BL130" s="17" t="s">
        <v>127</v>
      </c>
      <c r="BM130" s="157" t="s">
        <v>141</v>
      </c>
    </row>
    <row r="131" spans="1:65" s="2" customFormat="1" ht="37.700000000000003" customHeight="1">
      <c r="A131" s="32"/>
      <c r="B131" s="145"/>
      <c r="C131" s="146" t="s">
        <v>142</v>
      </c>
      <c r="D131" s="146" t="s">
        <v>124</v>
      </c>
      <c r="E131" s="147" t="s">
        <v>143</v>
      </c>
      <c r="F131" s="148" t="s">
        <v>144</v>
      </c>
      <c r="G131" s="149" t="s">
        <v>131</v>
      </c>
      <c r="H131" s="150">
        <v>1.1000000000000001</v>
      </c>
      <c r="I131" s="151"/>
      <c r="J131" s="150">
        <f>ROUND(I131*H131,3)</f>
        <v>0</v>
      </c>
      <c r="K131" s="152"/>
      <c r="L131" s="33"/>
      <c r="M131" s="153" t="s">
        <v>1</v>
      </c>
      <c r="N131" s="154" t="s">
        <v>41</v>
      </c>
      <c r="O131" s="58"/>
      <c r="P131" s="155">
        <f>O131*H131</f>
        <v>0</v>
      </c>
      <c r="Q131" s="155">
        <v>0</v>
      </c>
      <c r="R131" s="155">
        <f>Q131*H131</f>
        <v>0</v>
      </c>
      <c r="S131" s="155">
        <v>0</v>
      </c>
      <c r="T131" s="15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7" t="s">
        <v>127</v>
      </c>
      <c r="AT131" s="157" t="s">
        <v>124</v>
      </c>
      <c r="AU131" s="157" t="s">
        <v>92</v>
      </c>
      <c r="AY131" s="17" t="s">
        <v>122</v>
      </c>
      <c r="BE131" s="158">
        <f>IF(N131="základná",J131,0)</f>
        <v>0</v>
      </c>
      <c r="BF131" s="158">
        <f>IF(N131="znížená",J131,0)</f>
        <v>0</v>
      </c>
      <c r="BG131" s="158">
        <f>IF(N131="zákl. prenesená",J131,0)</f>
        <v>0</v>
      </c>
      <c r="BH131" s="158">
        <f>IF(N131="zníž. prenesená",J131,0)</f>
        <v>0</v>
      </c>
      <c r="BI131" s="158">
        <f>IF(N131="nulová",J131,0)</f>
        <v>0</v>
      </c>
      <c r="BJ131" s="17" t="s">
        <v>92</v>
      </c>
      <c r="BK131" s="159">
        <f>ROUND(I131*H131,3)</f>
        <v>0</v>
      </c>
      <c r="BL131" s="17" t="s">
        <v>127</v>
      </c>
      <c r="BM131" s="157" t="s">
        <v>145</v>
      </c>
    </row>
    <row r="132" spans="1:65" s="13" customFormat="1">
      <c r="B132" s="160"/>
      <c r="D132" s="161" t="s">
        <v>137</v>
      </c>
      <c r="F132" s="162" t="s">
        <v>146</v>
      </c>
      <c r="H132" s="163">
        <v>1.1000000000000001</v>
      </c>
      <c r="I132" s="164"/>
      <c r="L132" s="160"/>
      <c r="M132" s="165"/>
      <c r="N132" s="166"/>
      <c r="O132" s="166"/>
      <c r="P132" s="166"/>
      <c r="Q132" s="166"/>
      <c r="R132" s="166"/>
      <c r="S132" s="166"/>
      <c r="T132" s="167"/>
      <c r="AT132" s="168" t="s">
        <v>137</v>
      </c>
      <c r="AU132" s="168" t="s">
        <v>92</v>
      </c>
      <c r="AV132" s="13" t="s">
        <v>92</v>
      </c>
      <c r="AW132" s="13" t="s">
        <v>3</v>
      </c>
      <c r="AX132" s="13" t="s">
        <v>83</v>
      </c>
      <c r="AY132" s="168" t="s">
        <v>122</v>
      </c>
    </row>
    <row r="133" spans="1:65" s="2" customFormat="1" ht="24.2" customHeight="1">
      <c r="A133" s="32"/>
      <c r="B133" s="145"/>
      <c r="C133" s="146" t="s">
        <v>147</v>
      </c>
      <c r="D133" s="146" t="s">
        <v>124</v>
      </c>
      <c r="E133" s="147" t="s">
        <v>148</v>
      </c>
      <c r="F133" s="148" t="s">
        <v>149</v>
      </c>
      <c r="G133" s="149" t="s">
        <v>131</v>
      </c>
      <c r="H133" s="150">
        <v>9.6999999999999993</v>
      </c>
      <c r="I133" s="151"/>
      <c r="J133" s="150">
        <f>ROUND(I133*H133,3)</f>
        <v>0</v>
      </c>
      <c r="K133" s="152"/>
      <c r="L133" s="33"/>
      <c r="M133" s="153" t="s">
        <v>1</v>
      </c>
      <c r="N133" s="154" t="s">
        <v>41</v>
      </c>
      <c r="O133" s="58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7" t="s">
        <v>127</v>
      </c>
      <c r="AT133" s="157" t="s">
        <v>124</v>
      </c>
      <c r="AU133" s="157" t="s">
        <v>92</v>
      </c>
      <c r="AY133" s="17" t="s">
        <v>122</v>
      </c>
      <c r="BE133" s="158">
        <f>IF(N133="základná",J133,0)</f>
        <v>0</v>
      </c>
      <c r="BF133" s="158">
        <f>IF(N133="znížená",J133,0)</f>
        <v>0</v>
      </c>
      <c r="BG133" s="158">
        <f>IF(N133="zákl. prenesená",J133,0)</f>
        <v>0</v>
      </c>
      <c r="BH133" s="158">
        <f>IF(N133="zníž. prenesená",J133,0)</f>
        <v>0</v>
      </c>
      <c r="BI133" s="158">
        <f>IF(N133="nulová",J133,0)</f>
        <v>0</v>
      </c>
      <c r="BJ133" s="17" t="s">
        <v>92</v>
      </c>
      <c r="BK133" s="159">
        <f>ROUND(I133*H133,3)</f>
        <v>0</v>
      </c>
      <c r="BL133" s="17" t="s">
        <v>127</v>
      </c>
      <c r="BM133" s="157" t="s">
        <v>150</v>
      </c>
    </row>
    <row r="134" spans="1:65" s="2" customFormat="1" ht="37.700000000000003" customHeight="1">
      <c r="A134" s="32"/>
      <c r="B134" s="145"/>
      <c r="C134" s="146" t="s">
        <v>151</v>
      </c>
      <c r="D134" s="146" t="s">
        <v>124</v>
      </c>
      <c r="E134" s="147" t="s">
        <v>152</v>
      </c>
      <c r="F134" s="148" t="s">
        <v>153</v>
      </c>
      <c r="G134" s="149" t="s">
        <v>131</v>
      </c>
      <c r="H134" s="150">
        <v>19.399999999999999</v>
      </c>
      <c r="I134" s="151"/>
      <c r="J134" s="150">
        <f>ROUND(I134*H134,3)</f>
        <v>0</v>
      </c>
      <c r="K134" s="152"/>
      <c r="L134" s="33"/>
      <c r="M134" s="153" t="s">
        <v>1</v>
      </c>
      <c r="N134" s="154" t="s">
        <v>41</v>
      </c>
      <c r="O134" s="58"/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7" t="s">
        <v>127</v>
      </c>
      <c r="AT134" s="157" t="s">
        <v>124</v>
      </c>
      <c r="AU134" s="157" t="s">
        <v>92</v>
      </c>
      <c r="AY134" s="17" t="s">
        <v>122</v>
      </c>
      <c r="BE134" s="158">
        <f>IF(N134="základná",J134,0)</f>
        <v>0</v>
      </c>
      <c r="BF134" s="158">
        <f>IF(N134="znížená",J134,0)</f>
        <v>0</v>
      </c>
      <c r="BG134" s="158">
        <f>IF(N134="zákl. prenesená",J134,0)</f>
        <v>0</v>
      </c>
      <c r="BH134" s="158">
        <f>IF(N134="zníž. prenesená",J134,0)</f>
        <v>0</v>
      </c>
      <c r="BI134" s="158">
        <f>IF(N134="nulová",J134,0)</f>
        <v>0</v>
      </c>
      <c r="BJ134" s="17" t="s">
        <v>92</v>
      </c>
      <c r="BK134" s="159">
        <f>ROUND(I134*H134,3)</f>
        <v>0</v>
      </c>
      <c r="BL134" s="17" t="s">
        <v>127</v>
      </c>
      <c r="BM134" s="157" t="s">
        <v>154</v>
      </c>
    </row>
    <row r="135" spans="1:65" s="13" customFormat="1">
      <c r="B135" s="160"/>
      <c r="D135" s="161" t="s">
        <v>137</v>
      </c>
      <c r="F135" s="162" t="s">
        <v>155</v>
      </c>
      <c r="H135" s="163">
        <v>19.399999999999999</v>
      </c>
      <c r="I135" s="164"/>
      <c r="L135" s="160"/>
      <c r="M135" s="165"/>
      <c r="N135" s="166"/>
      <c r="O135" s="166"/>
      <c r="P135" s="166"/>
      <c r="Q135" s="166"/>
      <c r="R135" s="166"/>
      <c r="S135" s="166"/>
      <c r="T135" s="167"/>
      <c r="AT135" s="168" t="s">
        <v>137</v>
      </c>
      <c r="AU135" s="168" t="s">
        <v>92</v>
      </c>
      <c r="AV135" s="13" t="s">
        <v>92</v>
      </c>
      <c r="AW135" s="13" t="s">
        <v>3</v>
      </c>
      <c r="AX135" s="13" t="s">
        <v>83</v>
      </c>
      <c r="AY135" s="168" t="s">
        <v>122</v>
      </c>
    </row>
    <row r="136" spans="1:65" s="2" customFormat="1" ht="24.2" customHeight="1">
      <c r="A136" s="32"/>
      <c r="B136" s="145"/>
      <c r="C136" s="146" t="s">
        <v>156</v>
      </c>
      <c r="D136" s="146" t="s">
        <v>124</v>
      </c>
      <c r="E136" s="147" t="s">
        <v>157</v>
      </c>
      <c r="F136" s="148" t="s">
        <v>158</v>
      </c>
      <c r="G136" s="149" t="s">
        <v>131</v>
      </c>
      <c r="H136" s="150">
        <v>9.6999999999999993</v>
      </c>
      <c r="I136" s="151"/>
      <c r="J136" s="150">
        <f>ROUND(I136*H136,3)</f>
        <v>0</v>
      </c>
      <c r="K136" s="152"/>
      <c r="L136" s="33"/>
      <c r="M136" s="153" t="s">
        <v>1</v>
      </c>
      <c r="N136" s="154" t="s">
        <v>41</v>
      </c>
      <c r="O136" s="58"/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7" t="s">
        <v>127</v>
      </c>
      <c r="AT136" s="157" t="s">
        <v>124</v>
      </c>
      <c r="AU136" s="157" t="s">
        <v>92</v>
      </c>
      <c r="AY136" s="17" t="s">
        <v>122</v>
      </c>
      <c r="BE136" s="158">
        <f>IF(N136="základná",J136,0)</f>
        <v>0</v>
      </c>
      <c r="BF136" s="158">
        <f>IF(N136="znížená",J136,0)</f>
        <v>0</v>
      </c>
      <c r="BG136" s="158">
        <f>IF(N136="zákl. prenesená",J136,0)</f>
        <v>0</v>
      </c>
      <c r="BH136" s="158">
        <f>IF(N136="zníž. prenesená",J136,0)</f>
        <v>0</v>
      </c>
      <c r="BI136" s="158">
        <f>IF(N136="nulová",J136,0)</f>
        <v>0</v>
      </c>
      <c r="BJ136" s="17" t="s">
        <v>92</v>
      </c>
      <c r="BK136" s="159">
        <f>ROUND(I136*H136,3)</f>
        <v>0</v>
      </c>
      <c r="BL136" s="17" t="s">
        <v>127</v>
      </c>
      <c r="BM136" s="157" t="s">
        <v>159</v>
      </c>
    </row>
    <row r="137" spans="1:65" s="2" customFormat="1" ht="14.45" customHeight="1">
      <c r="A137" s="32"/>
      <c r="B137" s="145"/>
      <c r="C137" s="146" t="s">
        <v>160</v>
      </c>
      <c r="D137" s="146" t="s">
        <v>124</v>
      </c>
      <c r="E137" s="147" t="s">
        <v>161</v>
      </c>
      <c r="F137" s="148" t="s">
        <v>162</v>
      </c>
      <c r="G137" s="149" t="s">
        <v>131</v>
      </c>
      <c r="H137" s="150">
        <v>9.6999999999999993</v>
      </c>
      <c r="I137" s="151"/>
      <c r="J137" s="150">
        <f>ROUND(I137*H137,3)</f>
        <v>0</v>
      </c>
      <c r="K137" s="152"/>
      <c r="L137" s="33"/>
      <c r="M137" s="153" t="s">
        <v>1</v>
      </c>
      <c r="N137" s="154" t="s">
        <v>41</v>
      </c>
      <c r="O137" s="58"/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7" t="s">
        <v>127</v>
      </c>
      <c r="AT137" s="157" t="s">
        <v>124</v>
      </c>
      <c r="AU137" s="157" t="s">
        <v>92</v>
      </c>
      <c r="AY137" s="17" t="s">
        <v>122</v>
      </c>
      <c r="BE137" s="158">
        <f>IF(N137="základná",J137,0)</f>
        <v>0</v>
      </c>
      <c r="BF137" s="158">
        <f>IF(N137="znížená",J137,0)</f>
        <v>0</v>
      </c>
      <c r="BG137" s="158">
        <f>IF(N137="zákl. prenesená",J137,0)</f>
        <v>0</v>
      </c>
      <c r="BH137" s="158">
        <f>IF(N137="zníž. prenesená",J137,0)</f>
        <v>0</v>
      </c>
      <c r="BI137" s="158">
        <f>IF(N137="nulová",J137,0)</f>
        <v>0</v>
      </c>
      <c r="BJ137" s="17" t="s">
        <v>92</v>
      </c>
      <c r="BK137" s="159">
        <f>ROUND(I137*H137,3)</f>
        <v>0</v>
      </c>
      <c r="BL137" s="17" t="s">
        <v>127</v>
      </c>
      <c r="BM137" s="157" t="s">
        <v>163</v>
      </c>
    </row>
    <row r="138" spans="1:65" s="2" customFormat="1" ht="24.2" customHeight="1">
      <c r="A138" s="32"/>
      <c r="B138" s="145"/>
      <c r="C138" s="146" t="s">
        <v>164</v>
      </c>
      <c r="D138" s="146" t="s">
        <v>124</v>
      </c>
      <c r="E138" s="147" t="s">
        <v>165</v>
      </c>
      <c r="F138" s="148" t="s">
        <v>166</v>
      </c>
      <c r="G138" s="149" t="s">
        <v>167</v>
      </c>
      <c r="H138" s="150">
        <v>17.46</v>
      </c>
      <c r="I138" s="151"/>
      <c r="J138" s="150">
        <f>ROUND(I138*H138,3)</f>
        <v>0</v>
      </c>
      <c r="K138" s="152"/>
      <c r="L138" s="33"/>
      <c r="M138" s="153" t="s">
        <v>1</v>
      </c>
      <c r="N138" s="154" t="s">
        <v>41</v>
      </c>
      <c r="O138" s="58"/>
      <c r="P138" s="155">
        <f>O138*H138</f>
        <v>0</v>
      </c>
      <c r="Q138" s="155">
        <v>0</v>
      </c>
      <c r="R138" s="155">
        <f>Q138*H138</f>
        <v>0</v>
      </c>
      <c r="S138" s="155">
        <v>0</v>
      </c>
      <c r="T138" s="15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7" t="s">
        <v>127</v>
      </c>
      <c r="AT138" s="157" t="s">
        <v>124</v>
      </c>
      <c r="AU138" s="157" t="s">
        <v>92</v>
      </c>
      <c r="AY138" s="17" t="s">
        <v>122</v>
      </c>
      <c r="BE138" s="158">
        <f>IF(N138="základná",J138,0)</f>
        <v>0</v>
      </c>
      <c r="BF138" s="158">
        <f>IF(N138="znížená",J138,0)</f>
        <v>0</v>
      </c>
      <c r="BG138" s="158">
        <f>IF(N138="zákl. prenesená",J138,0)</f>
        <v>0</v>
      </c>
      <c r="BH138" s="158">
        <f>IF(N138="zníž. prenesená",J138,0)</f>
        <v>0</v>
      </c>
      <c r="BI138" s="158">
        <f>IF(N138="nulová",J138,0)</f>
        <v>0</v>
      </c>
      <c r="BJ138" s="17" t="s">
        <v>92</v>
      </c>
      <c r="BK138" s="159">
        <f>ROUND(I138*H138,3)</f>
        <v>0</v>
      </c>
      <c r="BL138" s="17" t="s">
        <v>127</v>
      </c>
      <c r="BM138" s="157" t="s">
        <v>168</v>
      </c>
    </row>
    <row r="139" spans="1:65" s="13" customFormat="1">
      <c r="B139" s="160"/>
      <c r="D139" s="161" t="s">
        <v>137</v>
      </c>
      <c r="F139" s="162" t="s">
        <v>169</v>
      </c>
      <c r="H139" s="163">
        <v>17.46</v>
      </c>
      <c r="I139" s="164"/>
      <c r="L139" s="160"/>
      <c r="M139" s="165"/>
      <c r="N139" s="166"/>
      <c r="O139" s="166"/>
      <c r="P139" s="166"/>
      <c r="Q139" s="166"/>
      <c r="R139" s="166"/>
      <c r="S139" s="166"/>
      <c r="T139" s="167"/>
      <c r="AT139" s="168" t="s">
        <v>137</v>
      </c>
      <c r="AU139" s="168" t="s">
        <v>92</v>
      </c>
      <c r="AV139" s="13" t="s">
        <v>92</v>
      </c>
      <c r="AW139" s="13" t="s">
        <v>3</v>
      </c>
      <c r="AX139" s="13" t="s">
        <v>83</v>
      </c>
      <c r="AY139" s="168" t="s">
        <v>122</v>
      </c>
    </row>
    <row r="140" spans="1:65" s="2" customFormat="1" ht="24.2" customHeight="1">
      <c r="A140" s="32"/>
      <c r="B140" s="145"/>
      <c r="C140" s="146" t="s">
        <v>91</v>
      </c>
      <c r="D140" s="146" t="s">
        <v>124</v>
      </c>
      <c r="E140" s="147" t="s">
        <v>170</v>
      </c>
      <c r="F140" s="148" t="s">
        <v>171</v>
      </c>
      <c r="G140" s="149" t="s">
        <v>90</v>
      </c>
      <c r="H140" s="150">
        <v>5</v>
      </c>
      <c r="I140" s="151"/>
      <c r="J140" s="150">
        <f>ROUND(I140*H140,3)</f>
        <v>0</v>
      </c>
      <c r="K140" s="152"/>
      <c r="L140" s="33"/>
      <c r="M140" s="153" t="s">
        <v>1</v>
      </c>
      <c r="N140" s="154" t="s">
        <v>41</v>
      </c>
      <c r="O140" s="58"/>
      <c r="P140" s="155">
        <f>O140*H140</f>
        <v>0</v>
      </c>
      <c r="Q140" s="155">
        <v>0</v>
      </c>
      <c r="R140" s="155">
        <f>Q140*H140</f>
        <v>0</v>
      </c>
      <c r="S140" s="155">
        <v>0</v>
      </c>
      <c r="T140" s="15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7" t="s">
        <v>127</v>
      </c>
      <c r="AT140" s="157" t="s">
        <v>124</v>
      </c>
      <c r="AU140" s="157" t="s">
        <v>92</v>
      </c>
      <c r="AY140" s="17" t="s">
        <v>122</v>
      </c>
      <c r="BE140" s="158">
        <f>IF(N140="základná",J140,0)</f>
        <v>0</v>
      </c>
      <c r="BF140" s="158">
        <f>IF(N140="znížená",J140,0)</f>
        <v>0</v>
      </c>
      <c r="BG140" s="158">
        <f>IF(N140="zákl. prenesená",J140,0)</f>
        <v>0</v>
      </c>
      <c r="BH140" s="158">
        <f>IF(N140="zníž. prenesená",J140,0)</f>
        <v>0</v>
      </c>
      <c r="BI140" s="158">
        <f>IF(N140="nulová",J140,0)</f>
        <v>0</v>
      </c>
      <c r="BJ140" s="17" t="s">
        <v>92</v>
      </c>
      <c r="BK140" s="159">
        <f>ROUND(I140*H140,3)</f>
        <v>0</v>
      </c>
      <c r="BL140" s="17" t="s">
        <v>127</v>
      </c>
      <c r="BM140" s="157" t="s">
        <v>172</v>
      </c>
    </row>
    <row r="141" spans="1:65" s="13" customFormat="1">
      <c r="B141" s="160"/>
      <c r="D141" s="161" t="s">
        <v>137</v>
      </c>
      <c r="E141" s="168" t="s">
        <v>1</v>
      </c>
      <c r="F141" s="162" t="s">
        <v>173</v>
      </c>
      <c r="H141" s="163">
        <v>5</v>
      </c>
      <c r="I141" s="164"/>
      <c r="L141" s="160"/>
      <c r="M141" s="165"/>
      <c r="N141" s="166"/>
      <c r="O141" s="166"/>
      <c r="P141" s="166"/>
      <c r="Q141" s="166"/>
      <c r="R141" s="166"/>
      <c r="S141" s="166"/>
      <c r="T141" s="167"/>
      <c r="AT141" s="168" t="s">
        <v>137</v>
      </c>
      <c r="AU141" s="168" t="s">
        <v>92</v>
      </c>
      <c r="AV141" s="13" t="s">
        <v>92</v>
      </c>
      <c r="AW141" s="13" t="s">
        <v>30</v>
      </c>
      <c r="AX141" s="13" t="s">
        <v>83</v>
      </c>
      <c r="AY141" s="168" t="s">
        <v>122</v>
      </c>
    </row>
    <row r="142" spans="1:65" s="2" customFormat="1" ht="24.2" customHeight="1">
      <c r="A142" s="32"/>
      <c r="B142" s="145"/>
      <c r="C142" s="146" t="s">
        <v>174</v>
      </c>
      <c r="D142" s="146" t="s">
        <v>124</v>
      </c>
      <c r="E142" s="147" t="s">
        <v>175</v>
      </c>
      <c r="F142" s="148" t="s">
        <v>176</v>
      </c>
      <c r="G142" s="149" t="s">
        <v>90</v>
      </c>
      <c r="H142" s="150">
        <v>6</v>
      </c>
      <c r="I142" s="151"/>
      <c r="J142" s="150">
        <f>ROUND(I142*H142,3)</f>
        <v>0</v>
      </c>
      <c r="K142" s="152"/>
      <c r="L142" s="33"/>
      <c r="M142" s="153" t="s">
        <v>1</v>
      </c>
      <c r="N142" s="154" t="s">
        <v>41</v>
      </c>
      <c r="O142" s="58"/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7" t="s">
        <v>127</v>
      </c>
      <c r="AT142" s="157" t="s">
        <v>124</v>
      </c>
      <c r="AU142" s="157" t="s">
        <v>92</v>
      </c>
      <c r="AY142" s="17" t="s">
        <v>122</v>
      </c>
      <c r="BE142" s="158">
        <f>IF(N142="základná",J142,0)</f>
        <v>0</v>
      </c>
      <c r="BF142" s="158">
        <f>IF(N142="znížená",J142,0)</f>
        <v>0</v>
      </c>
      <c r="BG142" s="158">
        <f>IF(N142="zákl. prenesená",J142,0)</f>
        <v>0</v>
      </c>
      <c r="BH142" s="158">
        <f>IF(N142="zníž. prenesená",J142,0)</f>
        <v>0</v>
      </c>
      <c r="BI142" s="158">
        <f>IF(N142="nulová",J142,0)</f>
        <v>0</v>
      </c>
      <c r="BJ142" s="17" t="s">
        <v>92</v>
      </c>
      <c r="BK142" s="159">
        <f>ROUND(I142*H142,3)</f>
        <v>0</v>
      </c>
      <c r="BL142" s="17" t="s">
        <v>127</v>
      </c>
      <c r="BM142" s="157" t="s">
        <v>177</v>
      </c>
    </row>
    <row r="143" spans="1:65" s="13" customFormat="1">
      <c r="B143" s="160"/>
      <c r="D143" s="161" t="s">
        <v>137</v>
      </c>
      <c r="E143" s="168" t="s">
        <v>1</v>
      </c>
      <c r="F143" s="162" t="s">
        <v>178</v>
      </c>
      <c r="H143" s="163">
        <v>6</v>
      </c>
      <c r="I143" s="164"/>
      <c r="L143" s="160"/>
      <c r="M143" s="165"/>
      <c r="N143" s="166"/>
      <c r="O143" s="166"/>
      <c r="P143" s="166"/>
      <c r="Q143" s="166"/>
      <c r="R143" s="166"/>
      <c r="S143" s="166"/>
      <c r="T143" s="167"/>
      <c r="AT143" s="168" t="s">
        <v>137</v>
      </c>
      <c r="AU143" s="168" t="s">
        <v>92</v>
      </c>
      <c r="AV143" s="13" t="s">
        <v>92</v>
      </c>
      <c r="AW143" s="13" t="s">
        <v>30</v>
      </c>
      <c r="AX143" s="13" t="s">
        <v>83</v>
      </c>
      <c r="AY143" s="168" t="s">
        <v>122</v>
      </c>
    </row>
    <row r="144" spans="1:65" s="2" customFormat="1" ht="14.45" customHeight="1">
      <c r="A144" s="32"/>
      <c r="B144" s="145"/>
      <c r="C144" s="169" t="s">
        <v>179</v>
      </c>
      <c r="D144" s="169" t="s">
        <v>180</v>
      </c>
      <c r="E144" s="170" t="s">
        <v>181</v>
      </c>
      <c r="F144" s="171" t="s">
        <v>182</v>
      </c>
      <c r="G144" s="172" t="s">
        <v>167</v>
      </c>
      <c r="H144" s="173">
        <v>2.52</v>
      </c>
      <c r="I144" s="174"/>
      <c r="J144" s="173">
        <f>ROUND(I144*H144,3)</f>
        <v>0</v>
      </c>
      <c r="K144" s="175"/>
      <c r="L144" s="176"/>
      <c r="M144" s="177" t="s">
        <v>1</v>
      </c>
      <c r="N144" s="178" t="s">
        <v>41</v>
      </c>
      <c r="O144" s="58"/>
      <c r="P144" s="155">
        <f>O144*H144</f>
        <v>0</v>
      </c>
      <c r="Q144" s="155">
        <v>1</v>
      </c>
      <c r="R144" s="155">
        <f>Q144*H144</f>
        <v>2.52</v>
      </c>
      <c r="S144" s="155">
        <v>0</v>
      </c>
      <c r="T144" s="15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7" t="s">
        <v>156</v>
      </c>
      <c r="AT144" s="157" t="s">
        <v>180</v>
      </c>
      <c r="AU144" s="157" t="s">
        <v>92</v>
      </c>
      <c r="AY144" s="17" t="s">
        <v>122</v>
      </c>
      <c r="BE144" s="158">
        <f>IF(N144="základná",J144,0)</f>
        <v>0</v>
      </c>
      <c r="BF144" s="158">
        <f>IF(N144="znížená",J144,0)</f>
        <v>0</v>
      </c>
      <c r="BG144" s="158">
        <f>IF(N144="zákl. prenesená",J144,0)</f>
        <v>0</v>
      </c>
      <c r="BH144" s="158">
        <f>IF(N144="zníž. prenesená",J144,0)</f>
        <v>0</v>
      </c>
      <c r="BI144" s="158">
        <f>IF(N144="nulová",J144,0)</f>
        <v>0</v>
      </c>
      <c r="BJ144" s="17" t="s">
        <v>92</v>
      </c>
      <c r="BK144" s="159">
        <f>ROUND(I144*H144,3)</f>
        <v>0</v>
      </c>
      <c r="BL144" s="17" t="s">
        <v>127</v>
      </c>
      <c r="BM144" s="157" t="s">
        <v>183</v>
      </c>
    </row>
    <row r="145" spans="1:65" s="13" customFormat="1">
      <c r="B145" s="160"/>
      <c r="D145" s="161" t="s">
        <v>137</v>
      </c>
      <c r="E145" s="168" t="s">
        <v>1</v>
      </c>
      <c r="F145" s="162" t="s">
        <v>184</v>
      </c>
      <c r="H145" s="163">
        <v>0.5</v>
      </c>
      <c r="I145" s="164"/>
      <c r="L145" s="160"/>
      <c r="M145" s="165"/>
      <c r="N145" s="166"/>
      <c r="O145" s="166"/>
      <c r="P145" s="166"/>
      <c r="Q145" s="166"/>
      <c r="R145" s="166"/>
      <c r="S145" s="166"/>
      <c r="T145" s="167"/>
      <c r="AT145" s="168" t="s">
        <v>137</v>
      </c>
      <c r="AU145" s="168" t="s">
        <v>92</v>
      </c>
      <c r="AV145" s="13" t="s">
        <v>92</v>
      </c>
      <c r="AW145" s="13" t="s">
        <v>30</v>
      </c>
      <c r="AX145" s="13" t="s">
        <v>75</v>
      </c>
      <c r="AY145" s="168" t="s">
        <v>122</v>
      </c>
    </row>
    <row r="146" spans="1:65" s="13" customFormat="1">
      <c r="B146" s="160"/>
      <c r="D146" s="161" t="s">
        <v>137</v>
      </c>
      <c r="E146" s="168" t="s">
        <v>1</v>
      </c>
      <c r="F146" s="162" t="s">
        <v>185</v>
      </c>
      <c r="H146" s="163">
        <v>0.9</v>
      </c>
      <c r="I146" s="164"/>
      <c r="L146" s="160"/>
      <c r="M146" s="165"/>
      <c r="N146" s="166"/>
      <c r="O146" s="166"/>
      <c r="P146" s="166"/>
      <c r="Q146" s="166"/>
      <c r="R146" s="166"/>
      <c r="S146" s="166"/>
      <c r="T146" s="167"/>
      <c r="AT146" s="168" t="s">
        <v>137</v>
      </c>
      <c r="AU146" s="168" t="s">
        <v>92</v>
      </c>
      <c r="AV146" s="13" t="s">
        <v>92</v>
      </c>
      <c r="AW146" s="13" t="s">
        <v>30</v>
      </c>
      <c r="AX146" s="13" t="s">
        <v>75</v>
      </c>
      <c r="AY146" s="168" t="s">
        <v>122</v>
      </c>
    </row>
    <row r="147" spans="1:65" s="14" customFormat="1">
      <c r="B147" s="179"/>
      <c r="D147" s="161" t="s">
        <v>137</v>
      </c>
      <c r="E147" s="180" t="s">
        <v>1</v>
      </c>
      <c r="F147" s="181" t="s">
        <v>186</v>
      </c>
      <c r="H147" s="182">
        <v>1.4</v>
      </c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0" t="s">
        <v>137</v>
      </c>
      <c r="AU147" s="180" t="s">
        <v>92</v>
      </c>
      <c r="AV147" s="14" t="s">
        <v>127</v>
      </c>
      <c r="AW147" s="14" t="s">
        <v>30</v>
      </c>
      <c r="AX147" s="14" t="s">
        <v>83</v>
      </c>
      <c r="AY147" s="180" t="s">
        <v>122</v>
      </c>
    </row>
    <row r="148" spans="1:65" s="13" customFormat="1">
      <c r="B148" s="160"/>
      <c r="D148" s="161" t="s">
        <v>137</v>
      </c>
      <c r="F148" s="162" t="s">
        <v>187</v>
      </c>
      <c r="H148" s="163">
        <v>2.52</v>
      </c>
      <c r="I148" s="164"/>
      <c r="L148" s="160"/>
      <c r="M148" s="165"/>
      <c r="N148" s="166"/>
      <c r="O148" s="166"/>
      <c r="P148" s="166"/>
      <c r="Q148" s="166"/>
      <c r="R148" s="166"/>
      <c r="S148" s="166"/>
      <c r="T148" s="167"/>
      <c r="AT148" s="168" t="s">
        <v>137</v>
      </c>
      <c r="AU148" s="168" t="s">
        <v>92</v>
      </c>
      <c r="AV148" s="13" t="s">
        <v>92</v>
      </c>
      <c r="AW148" s="13" t="s">
        <v>3</v>
      </c>
      <c r="AX148" s="13" t="s">
        <v>83</v>
      </c>
      <c r="AY148" s="168" t="s">
        <v>122</v>
      </c>
    </row>
    <row r="149" spans="1:65" s="2" customFormat="1" ht="24.2" customHeight="1">
      <c r="A149" s="32"/>
      <c r="B149" s="145"/>
      <c r="C149" s="146" t="s">
        <v>188</v>
      </c>
      <c r="D149" s="146" t="s">
        <v>124</v>
      </c>
      <c r="E149" s="147" t="s">
        <v>189</v>
      </c>
      <c r="F149" s="148" t="s">
        <v>190</v>
      </c>
      <c r="G149" s="149" t="s">
        <v>90</v>
      </c>
      <c r="H149" s="150">
        <v>11</v>
      </c>
      <c r="I149" s="151"/>
      <c r="J149" s="150">
        <f>ROUND(I149*H149,3)</f>
        <v>0</v>
      </c>
      <c r="K149" s="152"/>
      <c r="L149" s="33"/>
      <c r="M149" s="153" t="s">
        <v>1</v>
      </c>
      <c r="N149" s="154" t="s">
        <v>41</v>
      </c>
      <c r="O149" s="58"/>
      <c r="P149" s="155">
        <f>O149*H149</f>
        <v>0</v>
      </c>
      <c r="Q149" s="155">
        <v>0</v>
      </c>
      <c r="R149" s="155">
        <f>Q149*H149</f>
        <v>0</v>
      </c>
      <c r="S149" s="155">
        <v>0</v>
      </c>
      <c r="T149" s="156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7" t="s">
        <v>127</v>
      </c>
      <c r="AT149" s="157" t="s">
        <v>124</v>
      </c>
      <c r="AU149" s="157" t="s">
        <v>92</v>
      </c>
      <c r="AY149" s="17" t="s">
        <v>122</v>
      </c>
      <c r="BE149" s="158">
        <f>IF(N149="základná",J149,0)</f>
        <v>0</v>
      </c>
      <c r="BF149" s="158">
        <f>IF(N149="znížená",J149,0)</f>
        <v>0</v>
      </c>
      <c r="BG149" s="158">
        <f>IF(N149="zákl. prenesená",J149,0)</f>
        <v>0</v>
      </c>
      <c r="BH149" s="158">
        <f>IF(N149="zníž. prenesená",J149,0)</f>
        <v>0</v>
      </c>
      <c r="BI149" s="158">
        <f>IF(N149="nulová",J149,0)</f>
        <v>0</v>
      </c>
      <c r="BJ149" s="17" t="s">
        <v>92</v>
      </c>
      <c r="BK149" s="159">
        <f>ROUND(I149*H149,3)</f>
        <v>0</v>
      </c>
      <c r="BL149" s="17" t="s">
        <v>127</v>
      </c>
      <c r="BM149" s="157" t="s">
        <v>191</v>
      </c>
    </row>
    <row r="150" spans="1:65" s="13" customFormat="1">
      <c r="B150" s="160"/>
      <c r="D150" s="161" t="s">
        <v>137</v>
      </c>
      <c r="E150" s="168" t="s">
        <v>1</v>
      </c>
      <c r="F150" s="162" t="s">
        <v>192</v>
      </c>
      <c r="H150" s="163">
        <v>11</v>
      </c>
      <c r="I150" s="164"/>
      <c r="L150" s="160"/>
      <c r="M150" s="165"/>
      <c r="N150" s="166"/>
      <c r="O150" s="166"/>
      <c r="P150" s="166"/>
      <c r="Q150" s="166"/>
      <c r="R150" s="166"/>
      <c r="S150" s="166"/>
      <c r="T150" s="167"/>
      <c r="AT150" s="168" t="s">
        <v>137</v>
      </c>
      <c r="AU150" s="168" t="s">
        <v>92</v>
      </c>
      <c r="AV150" s="13" t="s">
        <v>92</v>
      </c>
      <c r="AW150" s="13" t="s">
        <v>30</v>
      </c>
      <c r="AX150" s="13" t="s">
        <v>75</v>
      </c>
      <c r="AY150" s="168" t="s">
        <v>122</v>
      </c>
    </row>
    <row r="151" spans="1:65" s="14" customFormat="1">
      <c r="B151" s="179"/>
      <c r="D151" s="161" t="s">
        <v>137</v>
      </c>
      <c r="E151" s="180" t="s">
        <v>1</v>
      </c>
      <c r="F151" s="181" t="s">
        <v>186</v>
      </c>
      <c r="H151" s="182">
        <v>11</v>
      </c>
      <c r="I151" s="183"/>
      <c r="L151" s="179"/>
      <c r="M151" s="184"/>
      <c r="N151" s="185"/>
      <c r="O151" s="185"/>
      <c r="P151" s="185"/>
      <c r="Q151" s="185"/>
      <c r="R151" s="185"/>
      <c r="S151" s="185"/>
      <c r="T151" s="186"/>
      <c r="AT151" s="180" t="s">
        <v>137</v>
      </c>
      <c r="AU151" s="180" t="s">
        <v>92</v>
      </c>
      <c r="AV151" s="14" t="s">
        <v>127</v>
      </c>
      <c r="AW151" s="14" t="s">
        <v>30</v>
      </c>
      <c r="AX151" s="14" t="s">
        <v>83</v>
      </c>
      <c r="AY151" s="180" t="s">
        <v>122</v>
      </c>
    </row>
    <row r="152" spans="1:65" s="2" customFormat="1" ht="24.2" customHeight="1">
      <c r="A152" s="32"/>
      <c r="B152" s="145"/>
      <c r="C152" s="146" t="s">
        <v>193</v>
      </c>
      <c r="D152" s="146" t="s">
        <v>124</v>
      </c>
      <c r="E152" s="147" t="s">
        <v>194</v>
      </c>
      <c r="F152" s="148" t="s">
        <v>195</v>
      </c>
      <c r="G152" s="149" t="s">
        <v>90</v>
      </c>
      <c r="H152" s="150">
        <v>11</v>
      </c>
      <c r="I152" s="151"/>
      <c r="J152" s="150">
        <f>ROUND(I152*H152,3)</f>
        <v>0</v>
      </c>
      <c r="K152" s="152"/>
      <c r="L152" s="33"/>
      <c r="M152" s="153" t="s">
        <v>1</v>
      </c>
      <c r="N152" s="154" t="s">
        <v>41</v>
      </c>
      <c r="O152" s="58"/>
      <c r="P152" s="155">
        <f>O152*H152</f>
        <v>0</v>
      </c>
      <c r="Q152" s="155">
        <v>0</v>
      </c>
      <c r="R152" s="155">
        <f>Q152*H152</f>
        <v>0</v>
      </c>
      <c r="S152" s="155">
        <v>0</v>
      </c>
      <c r="T152" s="15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57" t="s">
        <v>127</v>
      </c>
      <c r="AT152" s="157" t="s">
        <v>124</v>
      </c>
      <c r="AU152" s="157" t="s">
        <v>92</v>
      </c>
      <c r="AY152" s="17" t="s">
        <v>122</v>
      </c>
      <c r="BE152" s="158">
        <f>IF(N152="základná",J152,0)</f>
        <v>0</v>
      </c>
      <c r="BF152" s="158">
        <f>IF(N152="znížená",J152,0)</f>
        <v>0</v>
      </c>
      <c r="BG152" s="158">
        <f>IF(N152="zákl. prenesená",J152,0)</f>
        <v>0</v>
      </c>
      <c r="BH152" s="158">
        <f>IF(N152="zníž. prenesená",J152,0)</f>
        <v>0</v>
      </c>
      <c r="BI152" s="158">
        <f>IF(N152="nulová",J152,0)</f>
        <v>0</v>
      </c>
      <c r="BJ152" s="17" t="s">
        <v>92</v>
      </c>
      <c r="BK152" s="159">
        <f>ROUND(I152*H152,3)</f>
        <v>0</v>
      </c>
      <c r="BL152" s="17" t="s">
        <v>127</v>
      </c>
      <c r="BM152" s="157" t="s">
        <v>196</v>
      </c>
    </row>
    <row r="153" spans="1:65" s="13" customFormat="1">
      <c r="B153" s="160"/>
      <c r="D153" s="161" t="s">
        <v>137</v>
      </c>
      <c r="E153" s="168" t="s">
        <v>1</v>
      </c>
      <c r="F153" s="162" t="s">
        <v>88</v>
      </c>
      <c r="H153" s="163">
        <v>11</v>
      </c>
      <c r="I153" s="164"/>
      <c r="L153" s="160"/>
      <c r="M153" s="165"/>
      <c r="N153" s="166"/>
      <c r="O153" s="166"/>
      <c r="P153" s="166"/>
      <c r="Q153" s="166"/>
      <c r="R153" s="166"/>
      <c r="S153" s="166"/>
      <c r="T153" s="167"/>
      <c r="AT153" s="168" t="s">
        <v>137</v>
      </c>
      <c r="AU153" s="168" t="s">
        <v>92</v>
      </c>
      <c r="AV153" s="13" t="s">
        <v>92</v>
      </c>
      <c r="AW153" s="13" t="s">
        <v>30</v>
      </c>
      <c r="AX153" s="13" t="s">
        <v>75</v>
      </c>
      <c r="AY153" s="168" t="s">
        <v>122</v>
      </c>
    </row>
    <row r="154" spans="1:65" s="14" customFormat="1">
      <c r="B154" s="179"/>
      <c r="D154" s="161" t="s">
        <v>137</v>
      </c>
      <c r="E154" s="180" t="s">
        <v>1</v>
      </c>
      <c r="F154" s="181" t="s">
        <v>186</v>
      </c>
      <c r="H154" s="182">
        <v>11</v>
      </c>
      <c r="I154" s="183"/>
      <c r="L154" s="179"/>
      <c r="M154" s="184"/>
      <c r="N154" s="185"/>
      <c r="O154" s="185"/>
      <c r="P154" s="185"/>
      <c r="Q154" s="185"/>
      <c r="R154" s="185"/>
      <c r="S154" s="185"/>
      <c r="T154" s="186"/>
      <c r="AT154" s="180" t="s">
        <v>137</v>
      </c>
      <c r="AU154" s="180" t="s">
        <v>92</v>
      </c>
      <c r="AV154" s="14" t="s">
        <v>127</v>
      </c>
      <c r="AW154" s="14" t="s">
        <v>30</v>
      </c>
      <c r="AX154" s="14" t="s">
        <v>83</v>
      </c>
      <c r="AY154" s="180" t="s">
        <v>122</v>
      </c>
    </row>
    <row r="155" spans="1:65" s="2" customFormat="1" ht="24.2" customHeight="1">
      <c r="A155" s="32"/>
      <c r="B155" s="145"/>
      <c r="C155" s="146" t="s">
        <v>197</v>
      </c>
      <c r="D155" s="146" t="s">
        <v>124</v>
      </c>
      <c r="E155" s="147" t="s">
        <v>198</v>
      </c>
      <c r="F155" s="148" t="s">
        <v>199</v>
      </c>
      <c r="G155" s="149" t="s">
        <v>90</v>
      </c>
      <c r="H155" s="150">
        <v>11</v>
      </c>
      <c r="I155" s="151"/>
      <c r="J155" s="150">
        <f>ROUND(I155*H155,3)</f>
        <v>0</v>
      </c>
      <c r="K155" s="152"/>
      <c r="L155" s="33"/>
      <c r="M155" s="153" t="s">
        <v>1</v>
      </c>
      <c r="N155" s="154" t="s">
        <v>41</v>
      </c>
      <c r="O155" s="58"/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7" t="s">
        <v>127</v>
      </c>
      <c r="AT155" s="157" t="s">
        <v>124</v>
      </c>
      <c r="AU155" s="157" t="s">
        <v>92</v>
      </c>
      <c r="AY155" s="17" t="s">
        <v>122</v>
      </c>
      <c r="BE155" s="158">
        <f>IF(N155="základná",J155,0)</f>
        <v>0</v>
      </c>
      <c r="BF155" s="158">
        <f>IF(N155="znížená",J155,0)</f>
        <v>0</v>
      </c>
      <c r="BG155" s="158">
        <f>IF(N155="zákl. prenesená",J155,0)</f>
        <v>0</v>
      </c>
      <c r="BH155" s="158">
        <f>IF(N155="zníž. prenesená",J155,0)</f>
        <v>0</v>
      </c>
      <c r="BI155" s="158">
        <f>IF(N155="nulová",J155,0)</f>
        <v>0</v>
      </c>
      <c r="BJ155" s="17" t="s">
        <v>92</v>
      </c>
      <c r="BK155" s="159">
        <f>ROUND(I155*H155,3)</f>
        <v>0</v>
      </c>
      <c r="BL155" s="17" t="s">
        <v>127</v>
      </c>
      <c r="BM155" s="157" t="s">
        <v>200</v>
      </c>
    </row>
    <row r="156" spans="1:65" s="13" customFormat="1">
      <c r="B156" s="160"/>
      <c r="D156" s="161" t="s">
        <v>137</v>
      </c>
      <c r="E156" s="168" t="s">
        <v>1</v>
      </c>
      <c r="F156" s="162" t="s">
        <v>201</v>
      </c>
      <c r="H156" s="163">
        <v>11</v>
      </c>
      <c r="I156" s="164"/>
      <c r="L156" s="160"/>
      <c r="M156" s="165"/>
      <c r="N156" s="166"/>
      <c r="O156" s="166"/>
      <c r="P156" s="166"/>
      <c r="Q156" s="166"/>
      <c r="R156" s="166"/>
      <c r="S156" s="166"/>
      <c r="T156" s="167"/>
      <c r="AT156" s="168" t="s">
        <v>137</v>
      </c>
      <c r="AU156" s="168" t="s">
        <v>92</v>
      </c>
      <c r="AV156" s="13" t="s">
        <v>92</v>
      </c>
      <c r="AW156" s="13" t="s">
        <v>30</v>
      </c>
      <c r="AX156" s="13" t="s">
        <v>75</v>
      </c>
      <c r="AY156" s="168" t="s">
        <v>122</v>
      </c>
    </row>
    <row r="157" spans="1:65" s="14" customFormat="1">
      <c r="B157" s="179"/>
      <c r="D157" s="161" t="s">
        <v>137</v>
      </c>
      <c r="E157" s="180" t="s">
        <v>1</v>
      </c>
      <c r="F157" s="181" t="s">
        <v>186</v>
      </c>
      <c r="H157" s="182">
        <v>11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137</v>
      </c>
      <c r="AU157" s="180" t="s">
        <v>92</v>
      </c>
      <c r="AV157" s="14" t="s">
        <v>127</v>
      </c>
      <c r="AW157" s="14" t="s">
        <v>30</v>
      </c>
      <c r="AX157" s="14" t="s">
        <v>83</v>
      </c>
      <c r="AY157" s="180" t="s">
        <v>122</v>
      </c>
    </row>
    <row r="158" spans="1:65" s="2" customFormat="1" ht="14.45" customHeight="1">
      <c r="A158" s="32"/>
      <c r="B158" s="145"/>
      <c r="C158" s="146" t="s">
        <v>202</v>
      </c>
      <c r="D158" s="146" t="s">
        <v>124</v>
      </c>
      <c r="E158" s="147" t="s">
        <v>203</v>
      </c>
      <c r="F158" s="148" t="s">
        <v>204</v>
      </c>
      <c r="G158" s="149" t="s">
        <v>90</v>
      </c>
      <c r="H158" s="150">
        <v>11</v>
      </c>
      <c r="I158" s="151"/>
      <c r="J158" s="150">
        <f>ROUND(I158*H158,3)</f>
        <v>0</v>
      </c>
      <c r="K158" s="152"/>
      <c r="L158" s="33"/>
      <c r="M158" s="153" t="s">
        <v>1</v>
      </c>
      <c r="N158" s="154" t="s">
        <v>41</v>
      </c>
      <c r="O158" s="58"/>
      <c r="P158" s="155">
        <f>O158*H158</f>
        <v>0</v>
      </c>
      <c r="Q158" s="155">
        <v>6.4000000000000005E-4</v>
      </c>
      <c r="R158" s="155">
        <f>Q158*H158</f>
        <v>7.0400000000000003E-3</v>
      </c>
      <c r="S158" s="155">
        <v>0</v>
      </c>
      <c r="T158" s="15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7" t="s">
        <v>127</v>
      </c>
      <c r="AT158" s="157" t="s">
        <v>124</v>
      </c>
      <c r="AU158" s="157" t="s">
        <v>92</v>
      </c>
      <c r="AY158" s="17" t="s">
        <v>122</v>
      </c>
      <c r="BE158" s="158">
        <f>IF(N158="základná",J158,0)</f>
        <v>0</v>
      </c>
      <c r="BF158" s="158">
        <f>IF(N158="znížená",J158,0)</f>
        <v>0</v>
      </c>
      <c r="BG158" s="158">
        <f>IF(N158="zákl. prenesená",J158,0)</f>
        <v>0</v>
      </c>
      <c r="BH158" s="158">
        <f>IF(N158="zníž. prenesená",J158,0)</f>
        <v>0</v>
      </c>
      <c r="BI158" s="158">
        <f>IF(N158="nulová",J158,0)</f>
        <v>0</v>
      </c>
      <c r="BJ158" s="17" t="s">
        <v>92</v>
      </c>
      <c r="BK158" s="159">
        <f>ROUND(I158*H158,3)</f>
        <v>0</v>
      </c>
      <c r="BL158" s="17" t="s">
        <v>127</v>
      </c>
      <c r="BM158" s="157" t="s">
        <v>205</v>
      </c>
    </row>
    <row r="159" spans="1:65" s="13" customFormat="1">
      <c r="B159" s="160"/>
      <c r="D159" s="161" t="s">
        <v>137</v>
      </c>
      <c r="E159" s="168" t="s">
        <v>1</v>
      </c>
      <c r="F159" s="162" t="s">
        <v>173</v>
      </c>
      <c r="H159" s="163">
        <v>5</v>
      </c>
      <c r="I159" s="164"/>
      <c r="L159" s="160"/>
      <c r="M159" s="165"/>
      <c r="N159" s="166"/>
      <c r="O159" s="166"/>
      <c r="P159" s="166"/>
      <c r="Q159" s="166"/>
      <c r="R159" s="166"/>
      <c r="S159" s="166"/>
      <c r="T159" s="167"/>
      <c r="AT159" s="168" t="s">
        <v>137</v>
      </c>
      <c r="AU159" s="168" t="s">
        <v>92</v>
      </c>
      <c r="AV159" s="13" t="s">
        <v>92</v>
      </c>
      <c r="AW159" s="13" t="s">
        <v>30</v>
      </c>
      <c r="AX159" s="13" t="s">
        <v>75</v>
      </c>
      <c r="AY159" s="168" t="s">
        <v>122</v>
      </c>
    </row>
    <row r="160" spans="1:65" s="13" customFormat="1">
      <c r="B160" s="160"/>
      <c r="D160" s="161" t="s">
        <v>137</v>
      </c>
      <c r="E160" s="168" t="s">
        <v>1</v>
      </c>
      <c r="F160" s="162" t="s">
        <v>178</v>
      </c>
      <c r="H160" s="163">
        <v>6</v>
      </c>
      <c r="I160" s="164"/>
      <c r="L160" s="160"/>
      <c r="M160" s="165"/>
      <c r="N160" s="166"/>
      <c r="O160" s="166"/>
      <c r="P160" s="166"/>
      <c r="Q160" s="166"/>
      <c r="R160" s="166"/>
      <c r="S160" s="166"/>
      <c r="T160" s="167"/>
      <c r="AT160" s="168" t="s">
        <v>137</v>
      </c>
      <c r="AU160" s="168" t="s">
        <v>92</v>
      </c>
      <c r="AV160" s="13" t="s">
        <v>92</v>
      </c>
      <c r="AW160" s="13" t="s">
        <v>30</v>
      </c>
      <c r="AX160" s="13" t="s">
        <v>75</v>
      </c>
      <c r="AY160" s="168" t="s">
        <v>122</v>
      </c>
    </row>
    <row r="161" spans="1:65" s="14" customFormat="1">
      <c r="B161" s="179"/>
      <c r="D161" s="161" t="s">
        <v>137</v>
      </c>
      <c r="E161" s="180" t="s">
        <v>88</v>
      </c>
      <c r="F161" s="181" t="s">
        <v>186</v>
      </c>
      <c r="H161" s="182">
        <v>11</v>
      </c>
      <c r="I161" s="183"/>
      <c r="L161" s="179"/>
      <c r="M161" s="184"/>
      <c r="N161" s="185"/>
      <c r="O161" s="185"/>
      <c r="P161" s="185"/>
      <c r="Q161" s="185"/>
      <c r="R161" s="185"/>
      <c r="S161" s="185"/>
      <c r="T161" s="186"/>
      <c r="AT161" s="180" t="s">
        <v>137</v>
      </c>
      <c r="AU161" s="180" t="s">
        <v>92</v>
      </c>
      <c r="AV161" s="14" t="s">
        <v>127</v>
      </c>
      <c r="AW161" s="14" t="s">
        <v>30</v>
      </c>
      <c r="AX161" s="14" t="s">
        <v>83</v>
      </c>
      <c r="AY161" s="180" t="s">
        <v>122</v>
      </c>
    </row>
    <row r="162" spans="1:65" s="2" customFormat="1" ht="14.45" customHeight="1">
      <c r="A162" s="32"/>
      <c r="B162" s="145"/>
      <c r="C162" s="169" t="s">
        <v>206</v>
      </c>
      <c r="D162" s="169" t="s">
        <v>180</v>
      </c>
      <c r="E162" s="170" t="s">
        <v>207</v>
      </c>
      <c r="F162" s="171" t="s">
        <v>208</v>
      </c>
      <c r="G162" s="172" t="s">
        <v>209</v>
      </c>
      <c r="H162" s="173">
        <v>0.03</v>
      </c>
      <c r="I162" s="174"/>
      <c r="J162" s="173">
        <f>ROUND(I162*H162,3)</f>
        <v>0</v>
      </c>
      <c r="K162" s="175"/>
      <c r="L162" s="176"/>
      <c r="M162" s="177" t="s">
        <v>1</v>
      </c>
      <c r="N162" s="178" t="s">
        <v>41</v>
      </c>
      <c r="O162" s="58"/>
      <c r="P162" s="155">
        <f>O162*H162</f>
        <v>0</v>
      </c>
      <c r="Q162" s="155">
        <v>1E-3</v>
      </c>
      <c r="R162" s="155">
        <f>Q162*H162</f>
        <v>3.0000000000000001E-5</v>
      </c>
      <c r="S162" s="155">
        <v>0</v>
      </c>
      <c r="T162" s="15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7" t="s">
        <v>156</v>
      </c>
      <c r="AT162" s="157" t="s">
        <v>180</v>
      </c>
      <c r="AU162" s="157" t="s">
        <v>92</v>
      </c>
      <c r="AY162" s="17" t="s">
        <v>122</v>
      </c>
      <c r="BE162" s="158">
        <f>IF(N162="základná",J162,0)</f>
        <v>0</v>
      </c>
      <c r="BF162" s="158">
        <f>IF(N162="znížená",J162,0)</f>
        <v>0</v>
      </c>
      <c r="BG162" s="158">
        <f>IF(N162="zákl. prenesená",J162,0)</f>
        <v>0</v>
      </c>
      <c r="BH162" s="158">
        <f>IF(N162="zníž. prenesená",J162,0)</f>
        <v>0</v>
      </c>
      <c r="BI162" s="158">
        <f>IF(N162="nulová",J162,0)</f>
        <v>0</v>
      </c>
      <c r="BJ162" s="17" t="s">
        <v>92</v>
      </c>
      <c r="BK162" s="159">
        <f>ROUND(I162*H162,3)</f>
        <v>0</v>
      </c>
      <c r="BL162" s="17" t="s">
        <v>127</v>
      </c>
      <c r="BM162" s="157" t="s">
        <v>210</v>
      </c>
    </row>
    <row r="163" spans="1:65" s="13" customFormat="1">
      <c r="B163" s="160"/>
      <c r="D163" s="161" t="s">
        <v>137</v>
      </c>
      <c r="E163" s="168" t="s">
        <v>1</v>
      </c>
      <c r="F163" s="162" t="s">
        <v>211</v>
      </c>
      <c r="H163" s="163">
        <v>0.03</v>
      </c>
      <c r="I163" s="164"/>
      <c r="L163" s="160"/>
      <c r="M163" s="165"/>
      <c r="N163" s="166"/>
      <c r="O163" s="166"/>
      <c r="P163" s="166"/>
      <c r="Q163" s="166"/>
      <c r="R163" s="166"/>
      <c r="S163" s="166"/>
      <c r="T163" s="167"/>
      <c r="AT163" s="168" t="s">
        <v>137</v>
      </c>
      <c r="AU163" s="168" t="s">
        <v>92</v>
      </c>
      <c r="AV163" s="13" t="s">
        <v>92</v>
      </c>
      <c r="AW163" s="13" t="s">
        <v>30</v>
      </c>
      <c r="AX163" s="13" t="s">
        <v>75</v>
      </c>
      <c r="AY163" s="168" t="s">
        <v>122</v>
      </c>
    </row>
    <row r="164" spans="1:65" s="14" customFormat="1">
      <c r="B164" s="179"/>
      <c r="D164" s="161" t="s">
        <v>137</v>
      </c>
      <c r="E164" s="180" t="s">
        <v>1</v>
      </c>
      <c r="F164" s="181" t="s">
        <v>186</v>
      </c>
      <c r="H164" s="182">
        <v>0.03</v>
      </c>
      <c r="I164" s="183"/>
      <c r="L164" s="179"/>
      <c r="M164" s="184"/>
      <c r="N164" s="185"/>
      <c r="O164" s="185"/>
      <c r="P164" s="185"/>
      <c r="Q164" s="185"/>
      <c r="R164" s="185"/>
      <c r="S164" s="185"/>
      <c r="T164" s="186"/>
      <c r="AT164" s="180" t="s">
        <v>137</v>
      </c>
      <c r="AU164" s="180" t="s">
        <v>92</v>
      </c>
      <c r="AV164" s="14" t="s">
        <v>127</v>
      </c>
      <c r="AW164" s="14" t="s">
        <v>30</v>
      </c>
      <c r="AX164" s="14" t="s">
        <v>83</v>
      </c>
      <c r="AY164" s="180" t="s">
        <v>122</v>
      </c>
    </row>
    <row r="165" spans="1:65" s="2" customFormat="1" ht="24.2" customHeight="1">
      <c r="A165" s="32"/>
      <c r="B165" s="145"/>
      <c r="C165" s="146" t="s">
        <v>212</v>
      </c>
      <c r="D165" s="146" t="s">
        <v>124</v>
      </c>
      <c r="E165" s="147" t="s">
        <v>213</v>
      </c>
      <c r="F165" s="148" t="s">
        <v>214</v>
      </c>
      <c r="G165" s="149" t="s">
        <v>90</v>
      </c>
      <c r="H165" s="150">
        <v>11</v>
      </c>
      <c r="I165" s="151"/>
      <c r="J165" s="150">
        <f>ROUND(I165*H165,3)</f>
        <v>0</v>
      </c>
      <c r="K165" s="152"/>
      <c r="L165" s="33"/>
      <c r="M165" s="153" t="s">
        <v>1</v>
      </c>
      <c r="N165" s="154" t="s">
        <v>41</v>
      </c>
      <c r="O165" s="58"/>
      <c r="P165" s="155">
        <f>O165*H165</f>
        <v>0</v>
      </c>
      <c r="Q165" s="155">
        <v>1.7999999999999999E-6</v>
      </c>
      <c r="R165" s="155">
        <f>Q165*H165</f>
        <v>1.98E-5</v>
      </c>
      <c r="S165" s="155">
        <v>0</v>
      </c>
      <c r="T165" s="15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7" t="s">
        <v>127</v>
      </c>
      <c r="AT165" s="157" t="s">
        <v>124</v>
      </c>
      <c r="AU165" s="157" t="s">
        <v>92</v>
      </c>
      <c r="AY165" s="17" t="s">
        <v>122</v>
      </c>
      <c r="BE165" s="158">
        <f>IF(N165="základná",J165,0)</f>
        <v>0</v>
      </c>
      <c r="BF165" s="158">
        <f>IF(N165="znížená",J165,0)</f>
        <v>0</v>
      </c>
      <c r="BG165" s="158">
        <f>IF(N165="zákl. prenesená",J165,0)</f>
        <v>0</v>
      </c>
      <c r="BH165" s="158">
        <f>IF(N165="zníž. prenesená",J165,0)</f>
        <v>0</v>
      </c>
      <c r="BI165" s="158">
        <f>IF(N165="nulová",J165,0)</f>
        <v>0</v>
      </c>
      <c r="BJ165" s="17" t="s">
        <v>92</v>
      </c>
      <c r="BK165" s="159">
        <f>ROUND(I165*H165,3)</f>
        <v>0</v>
      </c>
      <c r="BL165" s="17" t="s">
        <v>127</v>
      </c>
      <c r="BM165" s="157" t="s">
        <v>215</v>
      </c>
    </row>
    <row r="166" spans="1:65" s="13" customFormat="1">
      <c r="B166" s="160"/>
      <c r="D166" s="161" t="s">
        <v>137</v>
      </c>
      <c r="E166" s="168" t="s">
        <v>1</v>
      </c>
      <c r="F166" s="162" t="s">
        <v>216</v>
      </c>
      <c r="H166" s="163">
        <v>11</v>
      </c>
      <c r="I166" s="164"/>
      <c r="L166" s="160"/>
      <c r="M166" s="165"/>
      <c r="N166" s="166"/>
      <c r="O166" s="166"/>
      <c r="P166" s="166"/>
      <c r="Q166" s="166"/>
      <c r="R166" s="166"/>
      <c r="S166" s="166"/>
      <c r="T166" s="167"/>
      <c r="AT166" s="168" t="s">
        <v>137</v>
      </c>
      <c r="AU166" s="168" t="s">
        <v>92</v>
      </c>
      <c r="AV166" s="13" t="s">
        <v>92</v>
      </c>
      <c r="AW166" s="13" t="s">
        <v>30</v>
      </c>
      <c r="AX166" s="13" t="s">
        <v>75</v>
      </c>
      <c r="AY166" s="168" t="s">
        <v>122</v>
      </c>
    </row>
    <row r="167" spans="1:65" s="14" customFormat="1">
      <c r="B167" s="179"/>
      <c r="D167" s="161" t="s">
        <v>137</v>
      </c>
      <c r="E167" s="180" t="s">
        <v>1</v>
      </c>
      <c r="F167" s="181" t="s">
        <v>186</v>
      </c>
      <c r="H167" s="182">
        <v>11</v>
      </c>
      <c r="I167" s="183"/>
      <c r="L167" s="179"/>
      <c r="M167" s="184"/>
      <c r="N167" s="185"/>
      <c r="O167" s="185"/>
      <c r="P167" s="185"/>
      <c r="Q167" s="185"/>
      <c r="R167" s="185"/>
      <c r="S167" s="185"/>
      <c r="T167" s="186"/>
      <c r="AT167" s="180" t="s">
        <v>137</v>
      </c>
      <c r="AU167" s="180" t="s">
        <v>92</v>
      </c>
      <c r="AV167" s="14" t="s">
        <v>127</v>
      </c>
      <c r="AW167" s="14" t="s">
        <v>30</v>
      </c>
      <c r="AX167" s="14" t="s">
        <v>83</v>
      </c>
      <c r="AY167" s="180" t="s">
        <v>122</v>
      </c>
    </row>
    <row r="168" spans="1:65" s="2" customFormat="1" ht="14.45" customHeight="1">
      <c r="A168" s="32"/>
      <c r="B168" s="145"/>
      <c r="C168" s="169" t="s">
        <v>7</v>
      </c>
      <c r="D168" s="169" t="s">
        <v>180</v>
      </c>
      <c r="E168" s="170" t="s">
        <v>217</v>
      </c>
      <c r="F168" s="171" t="s">
        <v>218</v>
      </c>
      <c r="G168" s="172" t="s">
        <v>219</v>
      </c>
      <c r="H168" s="173">
        <v>7.0000000000000001E-3</v>
      </c>
      <c r="I168" s="174"/>
      <c r="J168" s="173">
        <f>ROUND(I168*H168,3)</f>
        <v>0</v>
      </c>
      <c r="K168" s="175"/>
      <c r="L168" s="176"/>
      <c r="M168" s="177" t="s">
        <v>1</v>
      </c>
      <c r="N168" s="178" t="s">
        <v>41</v>
      </c>
      <c r="O168" s="58"/>
      <c r="P168" s="155">
        <f>O168*H168</f>
        <v>0</v>
      </c>
      <c r="Q168" s="155">
        <v>1E-3</v>
      </c>
      <c r="R168" s="155">
        <f>Q168*H168</f>
        <v>6.9999999999999999E-6</v>
      </c>
      <c r="S168" s="155">
        <v>0</v>
      </c>
      <c r="T168" s="15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57" t="s">
        <v>156</v>
      </c>
      <c r="AT168" s="157" t="s">
        <v>180</v>
      </c>
      <c r="AU168" s="157" t="s">
        <v>92</v>
      </c>
      <c r="AY168" s="17" t="s">
        <v>122</v>
      </c>
      <c r="BE168" s="158">
        <f>IF(N168="základná",J168,0)</f>
        <v>0</v>
      </c>
      <c r="BF168" s="158">
        <f>IF(N168="znížená",J168,0)</f>
        <v>0</v>
      </c>
      <c r="BG168" s="158">
        <f>IF(N168="zákl. prenesená",J168,0)</f>
        <v>0</v>
      </c>
      <c r="BH168" s="158">
        <f>IF(N168="zníž. prenesená",J168,0)</f>
        <v>0</v>
      </c>
      <c r="BI168" s="158">
        <f>IF(N168="nulová",J168,0)</f>
        <v>0</v>
      </c>
      <c r="BJ168" s="17" t="s">
        <v>92</v>
      </c>
      <c r="BK168" s="159">
        <f>ROUND(I168*H168,3)</f>
        <v>0</v>
      </c>
      <c r="BL168" s="17" t="s">
        <v>127</v>
      </c>
      <c r="BM168" s="157" t="s">
        <v>220</v>
      </c>
    </row>
    <row r="169" spans="1:65" s="15" customFormat="1">
      <c r="B169" s="187"/>
      <c r="D169" s="161" t="s">
        <v>137</v>
      </c>
      <c r="E169" s="188" t="s">
        <v>1</v>
      </c>
      <c r="F169" s="189" t="s">
        <v>221</v>
      </c>
      <c r="H169" s="188" t="s">
        <v>1</v>
      </c>
      <c r="I169" s="190"/>
      <c r="L169" s="187"/>
      <c r="M169" s="191"/>
      <c r="N169" s="192"/>
      <c r="O169" s="192"/>
      <c r="P169" s="192"/>
      <c r="Q169" s="192"/>
      <c r="R169" s="192"/>
      <c r="S169" s="192"/>
      <c r="T169" s="193"/>
      <c r="AT169" s="188" t="s">
        <v>137</v>
      </c>
      <c r="AU169" s="188" t="s">
        <v>92</v>
      </c>
      <c r="AV169" s="15" t="s">
        <v>83</v>
      </c>
      <c r="AW169" s="15" t="s">
        <v>30</v>
      </c>
      <c r="AX169" s="15" t="s">
        <v>75</v>
      </c>
      <c r="AY169" s="188" t="s">
        <v>122</v>
      </c>
    </row>
    <row r="170" spans="1:65" s="13" customFormat="1">
      <c r="B170" s="160"/>
      <c r="D170" s="161" t="s">
        <v>137</v>
      </c>
      <c r="E170" s="168" t="s">
        <v>1</v>
      </c>
      <c r="F170" s="162" t="s">
        <v>222</v>
      </c>
      <c r="H170" s="163">
        <v>7.0000000000000001E-3</v>
      </c>
      <c r="I170" s="164"/>
      <c r="L170" s="160"/>
      <c r="M170" s="165"/>
      <c r="N170" s="166"/>
      <c r="O170" s="166"/>
      <c r="P170" s="166"/>
      <c r="Q170" s="166"/>
      <c r="R170" s="166"/>
      <c r="S170" s="166"/>
      <c r="T170" s="167"/>
      <c r="AT170" s="168" t="s">
        <v>137</v>
      </c>
      <c r="AU170" s="168" t="s">
        <v>92</v>
      </c>
      <c r="AV170" s="13" t="s">
        <v>92</v>
      </c>
      <c r="AW170" s="13" t="s">
        <v>30</v>
      </c>
      <c r="AX170" s="13" t="s">
        <v>75</v>
      </c>
      <c r="AY170" s="168" t="s">
        <v>122</v>
      </c>
    </row>
    <row r="171" spans="1:65" s="14" customFormat="1">
      <c r="B171" s="179"/>
      <c r="D171" s="161" t="s">
        <v>137</v>
      </c>
      <c r="E171" s="180" t="s">
        <v>1</v>
      </c>
      <c r="F171" s="181" t="s">
        <v>186</v>
      </c>
      <c r="H171" s="182">
        <v>7.0000000000000001E-3</v>
      </c>
      <c r="I171" s="183"/>
      <c r="L171" s="179"/>
      <c r="M171" s="184"/>
      <c r="N171" s="185"/>
      <c r="O171" s="185"/>
      <c r="P171" s="185"/>
      <c r="Q171" s="185"/>
      <c r="R171" s="185"/>
      <c r="S171" s="185"/>
      <c r="T171" s="186"/>
      <c r="AT171" s="180" t="s">
        <v>137</v>
      </c>
      <c r="AU171" s="180" t="s">
        <v>92</v>
      </c>
      <c r="AV171" s="14" t="s">
        <v>127</v>
      </c>
      <c r="AW171" s="14" t="s">
        <v>30</v>
      </c>
      <c r="AX171" s="14" t="s">
        <v>83</v>
      </c>
      <c r="AY171" s="180" t="s">
        <v>122</v>
      </c>
    </row>
    <row r="172" spans="1:65" s="2" customFormat="1" ht="24.2" customHeight="1">
      <c r="A172" s="32"/>
      <c r="B172" s="145"/>
      <c r="C172" s="146" t="s">
        <v>223</v>
      </c>
      <c r="D172" s="146" t="s">
        <v>124</v>
      </c>
      <c r="E172" s="147" t="s">
        <v>224</v>
      </c>
      <c r="F172" s="148" t="s">
        <v>225</v>
      </c>
      <c r="G172" s="149" t="s">
        <v>131</v>
      </c>
      <c r="H172" s="150">
        <v>0.11</v>
      </c>
      <c r="I172" s="151"/>
      <c r="J172" s="150">
        <f>ROUND(I172*H172,3)</f>
        <v>0</v>
      </c>
      <c r="K172" s="152"/>
      <c r="L172" s="33"/>
      <c r="M172" s="153" t="s">
        <v>1</v>
      </c>
      <c r="N172" s="154" t="s">
        <v>41</v>
      </c>
      <c r="O172" s="58"/>
      <c r="P172" s="155">
        <f>O172*H172</f>
        <v>0</v>
      </c>
      <c r="Q172" s="155">
        <v>0</v>
      </c>
      <c r="R172" s="155">
        <f>Q172*H172</f>
        <v>0</v>
      </c>
      <c r="S172" s="155">
        <v>0</v>
      </c>
      <c r="T172" s="15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7" t="s">
        <v>127</v>
      </c>
      <c r="AT172" s="157" t="s">
        <v>124</v>
      </c>
      <c r="AU172" s="157" t="s">
        <v>92</v>
      </c>
      <c r="AY172" s="17" t="s">
        <v>122</v>
      </c>
      <c r="BE172" s="158">
        <f>IF(N172="základná",J172,0)</f>
        <v>0</v>
      </c>
      <c r="BF172" s="158">
        <f>IF(N172="znížená",J172,0)</f>
        <v>0</v>
      </c>
      <c r="BG172" s="158">
        <f>IF(N172="zákl. prenesená",J172,0)</f>
        <v>0</v>
      </c>
      <c r="BH172" s="158">
        <f>IF(N172="zníž. prenesená",J172,0)</f>
        <v>0</v>
      </c>
      <c r="BI172" s="158">
        <f>IF(N172="nulová",J172,0)</f>
        <v>0</v>
      </c>
      <c r="BJ172" s="17" t="s">
        <v>92</v>
      </c>
      <c r="BK172" s="159">
        <f>ROUND(I172*H172,3)</f>
        <v>0</v>
      </c>
      <c r="BL172" s="17" t="s">
        <v>127</v>
      </c>
      <c r="BM172" s="157" t="s">
        <v>226</v>
      </c>
    </row>
    <row r="173" spans="1:65" s="13" customFormat="1">
      <c r="B173" s="160"/>
      <c r="D173" s="161" t="s">
        <v>137</v>
      </c>
      <c r="E173" s="168" t="s">
        <v>1</v>
      </c>
      <c r="F173" s="162" t="s">
        <v>227</v>
      </c>
      <c r="H173" s="163">
        <v>0.11</v>
      </c>
      <c r="I173" s="164"/>
      <c r="L173" s="160"/>
      <c r="M173" s="165"/>
      <c r="N173" s="166"/>
      <c r="O173" s="166"/>
      <c r="P173" s="166"/>
      <c r="Q173" s="166"/>
      <c r="R173" s="166"/>
      <c r="S173" s="166"/>
      <c r="T173" s="167"/>
      <c r="AT173" s="168" t="s">
        <v>137</v>
      </c>
      <c r="AU173" s="168" t="s">
        <v>92</v>
      </c>
      <c r="AV173" s="13" t="s">
        <v>92</v>
      </c>
      <c r="AW173" s="13" t="s">
        <v>30</v>
      </c>
      <c r="AX173" s="13" t="s">
        <v>75</v>
      </c>
      <c r="AY173" s="168" t="s">
        <v>122</v>
      </c>
    </row>
    <row r="174" spans="1:65" s="14" customFormat="1">
      <c r="B174" s="179"/>
      <c r="D174" s="161" t="s">
        <v>137</v>
      </c>
      <c r="E174" s="180" t="s">
        <v>1</v>
      </c>
      <c r="F174" s="181" t="s">
        <v>186</v>
      </c>
      <c r="H174" s="182">
        <v>0.11</v>
      </c>
      <c r="I174" s="183"/>
      <c r="L174" s="179"/>
      <c r="M174" s="184"/>
      <c r="N174" s="185"/>
      <c r="O174" s="185"/>
      <c r="P174" s="185"/>
      <c r="Q174" s="185"/>
      <c r="R174" s="185"/>
      <c r="S174" s="185"/>
      <c r="T174" s="186"/>
      <c r="AT174" s="180" t="s">
        <v>137</v>
      </c>
      <c r="AU174" s="180" t="s">
        <v>92</v>
      </c>
      <c r="AV174" s="14" t="s">
        <v>127</v>
      </c>
      <c r="AW174" s="14" t="s">
        <v>30</v>
      </c>
      <c r="AX174" s="14" t="s">
        <v>83</v>
      </c>
      <c r="AY174" s="180" t="s">
        <v>122</v>
      </c>
    </row>
    <row r="175" spans="1:65" s="2" customFormat="1" ht="14.45" customHeight="1">
      <c r="A175" s="32"/>
      <c r="B175" s="145"/>
      <c r="C175" s="169" t="s">
        <v>228</v>
      </c>
      <c r="D175" s="169" t="s">
        <v>180</v>
      </c>
      <c r="E175" s="170" t="s">
        <v>229</v>
      </c>
      <c r="F175" s="171" t="s">
        <v>230</v>
      </c>
      <c r="G175" s="172" t="s">
        <v>131</v>
      </c>
      <c r="H175" s="173">
        <v>0.11</v>
      </c>
      <c r="I175" s="174"/>
      <c r="J175" s="173">
        <f>ROUND(I175*H175,3)</f>
        <v>0</v>
      </c>
      <c r="K175" s="175"/>
      <c r="L175" s="176"/>
      <c r="M175" s="177" t="s">
        <v>1</v>
      </c>
      <c r="N175" s="178" t="s">
        <v>41</v>
      </c>
      <c r="O175" s="58"/>
      <c r="P175" s="155">
        <f>O175*H175</f>
        <v>0</v>
      </c>
      <c r="Q175" s="155">
        <v>0</v>
      </c>
      <c r="R175" s="155">
        <f>Q175*H175</f>
        <v>0</v>
      </c>
      <c r="S175" s="155">
        <v>0</v>
      </c>
      <c r="T175" s="15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57" t="s">
        <v>156</v>
      </c>
      <c r="AT175" s="157" t="s">
        <v>180</v>
      </c>
      <c r="AU175" s="157" t="s">
        <v>92</v>
      </c>
      <c r="AY175" s="17" t="s">
        <v>122</v>
      </c>
      <c r="BE175" s="158">
        <f>IF(N175="základná",J175,0)</f>
        <v>0</v>
      </c>
      <c r="BF175" s="158">
        <f>IF(N175="znížená",J175,0)</f>
        <v>0</v>
      </c>
      <c r="BG175" s="158">
        <f>IF(N175="zákl. prenesená",J175,0)</f>
        <v>0</v>
      </c>
      <c r="BH175" s="158">
        <f>IF(N175="zníž. prenesená",J175,0)</f>
        <v>0</v>
      </c>
      <c r="BI175" s="158">
        <f>IF(N175="nulová",J175,0)</f>
        <v>0</v>
      </c>
      <c r="BJ175" s="17" t="s">
        <v>92</v>
      </c>
      <c r="BK175" s="159">
        <f>ROUND(I175*H175,3)</f>
        <v>0</v>
      </c>
      <c r="BL175" s="17" t="s">
        <v>127</v>
      </c>
      <c r="BM175" s="157" t="s">
        <v>231</v>
      </c>
    </row>
    <row r="176" spans="1:65" s="12" customFormat="1" ht="22.7" customHeight="1">
      <c r="B176" s="132"/>
      <c r="D176" s="133" t="s">
        <v>74</v>
      </c>
      <c r="E176" s="143" t="s">
        <v>127</v>
      </c>
      <c r="F176" s="143" t="s">
        <v>232</v>
      </c>
      <c r="I176" s="135"/>
      <c r="J176" s="144">
        <f>BK176</f>
        <v>0</v>
      </c>
      <c r="L176" s="132"/>
      <c r="M176" s="137"/>
      <c r="N176" s="138"/>
      <c r="O176" s="138"/>
      <c r="P176" s="139">
        <f>P177</f>
        <v>0</v>
      </c>
      <c r="Q176" s="138"/>
      <c r="R176" s="139">
        <f>R177</f>
        <v>90.259</v>
      </c>
      <c r="S176" s="138"/>
      <c r="T176" s="140">
        <f>T177</f>
        <v>0</v>
      </c>
      <c r="AR176" s="133" t="s">
        <v>83</v>
      </c>
      <c r="AT176" s="141" t="s">
        <v>74</v>
      </c>
      <c r="AU176" s="141" t="s">
        <v>83</v>
      </c>
      <c r="AY176" s="133" t="s">
        <v>122</v>
      </c>
      <c r="BK176" s="142">
        <f>BK177</f>
        <v>0</v>
      </c>
    </row>
    <row r="177" spans="1:65" s="2" customFormat="1" ht="24.2" customHeight="1">
      <c r="A177" s="32"/>
      <c r="B177" s="145"/>
      <c r="C177" s="146" t="s">
        <v>233</v>
      </c>
      <c r="D177" s="146" t="s">
        <v>124</v>
      </c>
      <c r="E177" s="147" t="s">
        <v>234</v>
      </c>
      <c r="F177" s="148" t="s">
        <v>235</v>
      </c>
      <c r="G177" s="149" t="s">
        <v>131</v>
      </c>
      <c r="H177" s="150">
        <v>53</v>
      </c>
      <c r="I177" s="151"/>
      <c r="J177" s="150">
        <f>ROUND(I177*H177,3)</f>
        <v>0</v>
      </c>
      <c r="K177" s="152"/>
      <c r="L177" s="33"/>
      <c r="M177" s="153" t="s">
        <v>1</v>
      </c>
      <c r="N177" s="154" t="s">
        <v>41</v>
      </c>
      <c r="O177" s="58"/>
      <c r="P177" s="155">
        <f>O177*H177</f>
        <v>0</v>
      </c>
      <c r="Q177" s="155">
        <v>1.7030000000000001</v>
      </c>
      <c r="R177" s="155">
        <f>Q177*H177</f>
        <v>90.259</v>
      </c>
      <c r="S177" s="155">
        <v>0</v>
      </c>
      <c r="T177" s="156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57" t="s">
        <v>127</v>
      </c>
      <c r="AT177" s="157" t="s">
        <v>124</v>
      </c>
      <c r="AU177" s="157" t="s">
        <v>92</v>
      </c>
      <c r="AY177" s="17" t="s">
        <v>122</v>
      </c>
      <c r="BE177" s="158">
        <f>IF(N177="základná",J177,0)</f>
        <v>0</v>
      </c>
      <c r="BF177" s="158">
        <f>IF(N177="znížená",J177,0)</f>
        <v>0</v>
      </c>
      <c r="BG177" s="158">
        <f>IF(N177="zákl. prenesená",J177,0)</f>
        <v>0</v>
      </c>
      <c r="BH177" s="158">
        <f>IF(N177="zníž. prenesená",J177,0)</f>
        <v>0</v>
      </c>
      <c r="BI177" s="158">
        <f>IF(N177="nulová",J177,0)</f>
        <v>0</v>
      </c>
      <c r="BJ177" s="17" t="s">
        <v>92</v>
      </c>
      <c r="BK177" s="159">
        <f>ROUND(I177*H177,3)</f>
        <v>0</v>
      </c>
      <c r="BL177" s="17" t="s">
        <v>127</v>
      </c>
      <c r="BM177" s="157" t="s">
        <v>236</v>
      </c>
    </row>
    <row r="178" spans="1:65" s="12" customFormat="1" ht="22.7" customHeight="1">
      <c r="B178" s="132"/>
      <c r="D178" s="133" t="s">
        <v>74</v>
      </c>
      <c r="E178" s="143" t="s">
        <v>142</v>
      </c>
      <c r="F178" s="143" t="s">
        <v>237</v>
      </c>
      <c r="I178" s="135"/>
      <c r="J178" s="144">
        <f>BK178</f>
        <v>0</v>
      </c>
      <c r="L178" s="132"/>
      <c r="M178" s="137"/>
      <c r="N178" s="138"/>
      <c r="O178" s="138"/>
      <c r="P178" s="139">
        <f>SUM(P179:P185)</f>
        <v>0</v>
      </c>
      <c r="Q178" s="138"/>
      <c r="R178" s="139">
        <f>SUM(R179:R185)</f>
        <v>129.11771999999999</v>
      </c>
      <c r="S178" s="138"/>
      <c r="T178" s="140">
        <f>SUM(T179:T185)</f>
        <v>0</v>
      </c>
      <c r="AR178" s="133" t="s">
        <v>83</v>
      </c>
      <c r="AT178" s="141" t="s">
        <v>74</v>
      </c>
      <c r="AU178" s="141" t="s">
        <v>83</v>
      </c>
      <c r="AY178" s="133" t="s">
        <v>122</v>
      </c>
      <c r="BK178" s="142">
        <f>SUM(BK179:BK185)</f>
        <v>0</v>
      </c>
    </row>
    <row r="179" spans="1:65" s="2" customFormat="1" ht="24.2" customHeight="1">
      <c r="A179" s="32"/>
      <c r="B179" s="145"/>
      <c r="C179" s="146" t="s">
        <v>238</v>
      </c>
      <c r="D179" s="146" t="s">
        <v>124</v>
      </c>
      <c r="E179" s="147" t="s">
        <v>239</v>
      </c>
      <c r="F179" s="148" t="s">
        <v>240</v>
      </c>
      <c r="G179" s="149" t="s">
        <v>90</v>
      </c>
      <c r="H179" s="150">
        <v>5</v>
      </c>
      <c r="I179" s="151"/>
      <c r="J179" s="150">
        <f>ROUND(I179*H179,3)</f>
        <v>0</v>
      </c>
      <c r="K179" s="152"/>
      <c r="L179" s="33"/>
      <c r="M179" s="153" t="s">
        <v>1</v>
      </c>
      <c r="N179" s="154" t="s">
        <v>41</v>
      </c>
      <c r="O179" s="58"/>
      <c r="P179" s="155">
        <f>O179*H179</f>
        <v>0</v>
      </c>
      <c r="Q179" s="155">
        <v>0.115</v>
      </c>
      <c r="R179" s="155">
        <f>Q179*H179</f>
        <v>0.57500000000000007</v>
      </c>
      <c r="S179" s="155">
        <v>0</v>
      </c>
      <c r="T179" s="156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57" t="s">
        <v>127</v>
      </c>
      <c r="AT179" s="157" t="s">
        <v>124</v>
      </c>
      <c r="AU179" s="157" t="s">
        <v>92</v>
      </c>
      <c r="AY179" s="17" t="s">
        <v>122</v>
      </c>
      <c r="BE179" s="158">
        <f>IF(N179="základná",J179,0)</f>
        <v>0</v>
      </c>
      <c r="BF179" s="158">
        <f>IF(N179="znížená",J179,0)</f>
        <v>0</v>
      </c>
      <c r="BG179" s="158">
        <f>IF(N179="zákl. prenesená",J179,0)</f>
        <v>0</v>
      </c>
      <c r="BH179" s="158">
        <f>IF(N179="zníž. prenesená",J179,0)</f>
        <v>0</v>
      </c>
      <c r="BI179" s="158">
        <f>IF(N179="nulová",J179,0)</f>
        <v>0</v>
      </c>
      <c r="BJ179" s="17" t="s">
        <v>92</v>
      </c>
      <c r="BK179" s="159">
        <f>ROUND(I179*H179,3)</f>
        <v>0</v>
      </c>
      <c r="BL179" s="17" t="s">
        <v>127</v>
      </c>
      <c r="BM179" s="157" t="s">
        <v>241</v>
      </c>
    </row>
    <row r="180" spans="1:65" s="2" customFormat="1" ht="24.2" customHeight="1">
      <c r="A180" s="32"/>
      <c r="B180" s="145"/>
      <c r="C180" s="146" t="s">
        <v>242</v>
      </c>
      <c r="D180" s="146" t="s">
        <v>124</v>
      </c>
      <c r="E180" s="147" t="s">
        <v>243</v>
      </c>
      <c r="F180" s="148" t="s">
        <v>244</v>
      </c>
      <c r="G180" s="149" t="s">
        <v>90</v>
      </c>
      <c r="H180" s="150">
        <v>80</v>
      </c>
      <c r="I180" s="151"/>
      <c r="J180" s="150">
        <f>ROUND(I180*H180,3)</f>
        <v>0</v>
      </c>
      <c r="K180" s="152"/>
      <c r="L180" s="33"/>
      <c r="M180" s="153" t="s">
        <v>1</v>
      </c>
      <c r="N180" s="154" t="s">
        <v>41</v>
      </c>
      <c r="O180" s="58"/>
      <c r="P180" s="155">
        <f>O180*H180</f>
        <v>0</v>
      </c>
      <c r="Q180" s="155">
        <v>0.18776000000000001</v>
      </c>
      <c r="R180" s="155">
        <f>Q180*H180</f>
        <v>15.020800000000001</v>
      </c>
      <c r="S180" s="155">
        <v>0</v>
      </c>
      <c r="T180" s="156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57" t="s">
        <v>127</v>
      </c>
      <c r="AT180" s="157" t="s">
        <v>124</v>
      </c>
      <c r="AU180" s="157" t="s">
        <v>92</v>
      </c>
      <c r="AY180" s="17" t="s">
        <v>122</v>
      </c>
      <c r="BE180" s="158">
        <f>IF(N180="základná",J180,0)</f>
        <v>0</v>
      </c>
      <c r="BF180" s="158">
        <f>IF(N180="znížená",J180,0)</f>
        <v>0</v>
      </c>
      <c r="BG180" s="158">
        <f>IF(N180="zákl. prenesená",J180,0)</f>
        <v>0</v>
      </c>
      <c r="BH180" s="158">
        <f>IF(N180="zníž. prenesená",J180,0)</f>
        <v>0</v>
      </c>
      <c r="BI180" s="158">
        <f>IF(N180="nulová",J180,0)</f>
        <v>0</v>
      </c>
      <c r="BJ180" s="17" t="s">
        <v>92</v>
      </c>
      <c r="BK180" s="159">
        <f>ROUND(I180*H180,3)</f>
        <v>0</v>
      </c>
      <c r="BL180" s="17" t="s">
        <v>127</v>
      </c>
      <c r="BM180" s="157" t="s">
        <v>245</v>
      </c>
    </row>
    <row r="181" spans="1:65" s="13" customFormat="1">
      <c r="B181" s="160"/>
      <c r="D181" s="161" t="s">
        <v>137</v>
      </c>
      <c r="E181" s="168" t="s">
        <v>1</v>
      </c>
      <c r="F181" s="162" t="s">
        <v>246</v>
      </c>
      <c r="H181" s="163">
        <v>80</v>
      </c>
      <c r="I181" s="164"/>
      <c r="L181" s="160"/>
      <c r="M181" s="165"/>
      <c r="N181" s="166"/>
      <c r="O181" s="166"/>
      <c r="P181" s="166"/>
      <c r="Q181" s="166"/>
      <c r="R181" s="166"/>
      <c r="S181" s="166"/>
      <c r="T181" s="167"/>
      <c r="AT181" s="168" t="s">
        <v>137</v>
      </c>
      <c r="AU181" s="168" t="s">
        <v>92</v>
      </c>
      <c r="AV181" s="13" t="s">
        <v>92</v>
      </c>
      <c r="AW181" s="13" t="s">
        <v>30</v>
      </c>
      <c r="AX181" s="13" t="s">
        <v>83</v>
      </c>
      <c r="AY181" s="168" t="s">
        <v>122</v>
      </c>
    </row>
    <row r="182" spans="1:65" s="2" customFormat="1" ht="24.2" customHeight="1">
      <c r="A182" s="32"/>
      <c r="B182" s="145"/>
      <c r="C182" s="146" t="s">
        <v>247</v>
      </c>
      <c r="D182" s="146" t="s">
        <v>124</v>
      </c>
      <c r="E182" s="147" t="s">
        <v>248</v>
      </c>
      <c r="F182" s="148" t="s">
        <v>249</v>
      </c>
      <c r="G182" s="149" t="s">
        <v>90</v>
      </c>
      <c r="H182" s="150">
        <v>1088</v>
      </c>
      <c r="I182" s="151"/>
      <c r="J182" s="150">
        <f>ROUND(I182*H182,3)</f>
        <v>0</v>
      </c>
      <c r="K182" s="152"/>
      <c r="L182" s="33"/>
      <c r="M182" s="153" t="s">
        <v>1</v>
      </c>
      <c r="N182" s="154" t="s">
        <v>41</v>
      </c>
      <c r="O182" s="58"/>
      <c r="P182" s="155">
        <f>O182*H182</f>
        <v>0</v>
      </c>
      <c r="Q182" s="155">
        <v>5.1000000000000004E-4</v>
      </c>
      <c r="R182" s="155">
        <f>Q182*H182</f>
        <v>0.55488000000000004</v>
      </c>
      <c r="S182" s="155">
        <v>0</v>
      </c>
      <c r="T182" s="156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57" t="s">
        <v>127</v>
      </c>
      <c r="AT182" s="157" t="s">
        <v>124</v>
      </c>
      <c r="AU182" s="157" t="s">
        <v>92</v>
      </c>
      <c r="AY182" s="17" t="s">
        <v>122</v>
      </c>
      <c r="BE182" s="158">
        <f>IF(N182="základná",J182,0)</f>
        <v>0</v>
      </c>
      <c r="BF182" s="158">
        <f>IF(N182="znížená",J182,0)</f>
        <v>0</v>
      </c>
      <c r="BG182" s="158">
        <f>IF(N182="zákl. prenesená",J182,0)</f>
        <v>0</v>
      </c>
      <c r="BH182" s="158">
        <f>IF(N182="zníž. prenesená",J182,0)</f>
        <v>0</v>
      </c>
      <c r="BI182" s="158">
        <f>IF(N182="nulová",J182,0)</f>
        <v>0</v>
      </c>
      <c r="BJ182" s="17" t="s">
        <v>92</v>
      </c>
      <c r="BK182" s="159">
        <f>ROUND(I182*H182,3)</f>
        <v>0</v>
      </c>
      <c r="BL182" s="17" t="s">
        <v>127</v>
      </c>
      <c r="BM182" s="157" t="s">
        <v>250</v>
      </c>
    </row>
    <row r="183" spans="1:65" s="13" customFormat="1">
      <c r="B183" s="160"/>
      <c r="D183" s="161" t="s">
        <v>137</v>
      </c>
      <c r="E183" s="168" t="s">
        <v>1</v>
      </c>
      <c r="F183" s="162" t="s">
        <v>251</v>
      </c>
      <c r="H183" s="163">
        <v>1088</v>
      </c>
      <c r="I183" s="164"/>
      <c r="L183" s="160"/>
      <c r="M183" s="165"/>
      <c r="N183" s="166"/>
      <c r="O183" s="166"/>
      <c r="P183" s="166"/>
      <c r="Q183" s="166"/>
      <c r="R183" s="166"/>
      <c r="S183" s="166"/>
      <c r="T183" s="167"/>
      <c r="AT183" s="168" t="s">
        <v>137</v>
      </c>
      <c r="AU183" s="168" t="s">
        <v>92</v>
      </c>
      <c r="AV183" s="13" t="s">
        <v>92</v>
      </c>
      <c r="AW183" s="13" t="s">
        <v>30</v>
      </c>
      <c r="AX183" s="13" t="s">
        <v>83</v>
      </c>
      <c r="AY183" s="168" t="s">
        <v>122</v>
      </c>
    </row>
    <row r="184" spans="1:65" s="2" customFormat="1" ht="37.700000000000003" customHeight="1">
      <c r="A184" s="32"/>
      <c r="B184" s="145"/>
      <c r="C184" s="146" t="s">
        <v>252</v>
      </c>
      <c r="D184" s="146" t="s">
        <v>124</v>
      </c>
      <c r="E184" s="147" t="s">
        <v>253</v>
      </c>
      <c r="F184" s="148" t="s">
        <v>254</v>
      </c>
      <c r="G184" s="149" t="s">
        <v>90</v>
      </c>
      <c r="H184" s="150">
        <v>544</v>
      </c>
      <c r="I184" s="151"/>
      <c r="J184" s="150">
        <f>ROUND(I184*H184,3)</f>
        <v>0</v>
      </c>
      <c r="K184" s="152"/>
      <c r="L184" s="33"/>
      <c r="M184" s="153" t="s">
        <v>1</v>
      </c>
      <c r="N184" s="154" t="s">
        <v>41</v>
      </c>
      <c r="O184" s="58"/>
      <c r="P184" s="155">
        <f>O184*H184</f>
        <v>0</v>
      </c>
      <c r="Q184" s="155">
        <v>7.8E-2</v>
      </c>
      <c r="R184" s="155">
        <f>Q184*H184</f>
        <v>42.432000000000002</v>
      </c>
      <c r="S184" s="155">
        <v>0</v>
      </c>
      <c r="T184" s="15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57" t="s">
        <v>127</v>
      </c>
      <c r="AT184" s="157" t="s">
        <v>124</v>
      </c>
      <c r="AU184" s="157" t="s">
        <v>92</v>
      </c>
      <c r="AY184" s="17" t="s">
        <v>122</v>
      </c>
      <c r="BE184" s="158">
        <f>IF(N184="základná",J184,0)</f>
        <v>0</v>
      </c>
      <c r="BF184" s="158">
        <f>IF(N184="znížená",J184,0)</f>
        <v>0</v>
      </c>
      <c r="BG184" s="158">
        <f>IF(N184="zákl. prenesená",J184,0)</f>
        <v>0</v>
      </c>
      <c r="BH184" s="158">
        <f>IF(N184="zníž. prenesená",J184,0)</f>
        <v>0</v>
      </c>
      <c r="BI184" s="158">
        <f>IF(N184="nulová",J184,0)</f>
        <v>0</v>
      </c>
      <c r="BJ184" s="17" t="s">
        <v>92</v>
      </c>
      <c r="BK184" s="159">
        <f>ROUND(I184*H184,3)</f>
        <v>0</v>
      </c>
      <c r="BL184" s="17" t="s">
        <v>127</v>
      </c>
      <c r="BM184" s="157" t="s">
        <v>255</v>
      </c>
    </row>
    <row r="185" spans="1:65" s="2" customFormat="1" ht="24.2" customHeight="1">
      <c r="A185" s="32"/>
      <c r="B185" s="145"/>
      <c r="C185" s="146" t="s">
        <v>256</v>
      </c>
      <c r="D185" s="146" t="s">
        <v>124</v>
      </c>
      <c r="E185" s="147" t="s">
        <v>257</v>
      </c>
      <c r="F185" s="148" t="s">
        <v>258</v>
      </c>
      <c r="G185" s="149" t="s">
        <v>90</v>
      </c>
      <c r="H185" s="150">
        <v>544</v>
      </c>
      <c r="I185" s="151"/>
      <c r="J185" s="150">
        <f>ROUND(I185*H185,3)</f>
        <v>0</v>
      </c>
      <c r="K185" s="152"/>
      <c r="L185" s="33"/>
      <c r="M185" s="153" t="s">
        <v>1</v>
      </c>
      <c r="N185" s="154" t="s">
        <v>41</v>
      </c>
      <c r="O185" s="58"/>
      <c r="P185" s="155">
        <f>O185*H185</f>
        <v>0</v>
      </c>
      <c r="Q185" s="155">
        <v>0.12966</v>
      </c>
      <c r="R185" s="155">
        <f>Q185*H185</f>
        <v>70.535039999999995</v>
      </c>
      <c r="S185" s="155">
        <v>0</v>
      </c>
      <c r="T185" s="156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57" t="s">
        <v>127</v>
      </c>
      <c r="AT185" s="157" t="s">
        <v>124</v>
      </c>
      <c r="AU185" s="157" t="s">
        <v>92</v>
      </c>
      <c r="AY185" s="17" t="s">
        <v>122</v>
      </c>
      <c r="BE185" s="158">
        <f>IF(N185="základná",J185,0)</f>
        <v>0</v>
      </c>
      <c r="BF185" s="158">
        <f>IF(N185="znížená",J185,0)</f>
        <v>0</v>
      </c>
      <c r="BG185" s="158">
        <f>IF(N185="zákl. prenesená",J185,0)</f>
        <v>0</v>
      </c>
      <c r="BH185" s="158">
        <f>IF(N185="zníž. prenesená",J185,0)</f>
        <v>0</v>
      </c>
      <c r="BI185" s="158">
        <f>IF(N185="nulová",J185,0)</f>
        <v>0</v>
      </c>
      <c r="BJ185" s="17" t="s">
        <v>92</v>
      </c>
      <c r="BK185" s="159">
        <f>ROUND(I185*H185,3)</f>
        <v>0</v>
      </c>
      <c r="BL185" s="17" t="s">
        <v>127</v>
      </c>
      <c r="BM185" s="157" t="s">
        <v>259</v>
      </c>
    </row>
    <row r="186" spans="1:65" s="12" customFormat="1" ht="22.7" customHeight="1">
      <c r="B186" s="132"/>
      <c r="D186" s="133" t="s">
        <v>74</v>
      </c>
      <c r="E186" s="143" t="s">
        <v>156</v>
      </c>
      <c r="F186" s="143" t="s">
        <v>260</v>
      </c>
      <c r="I186" s="135"/>
      <c r="J186" s="144">
        <f>BK186</f>
        <v>0</v>
      </c>
      <c r="L186" s="132"/>
      <c r="M186" s="137"/>
      <c r="N186" s="138"/>
      <c r="O186" s="138"/>
      <c r="P186" s="139">
        <f>SUM(P187:P189)</f>
        <v>0</v>
      </c>
      <c r="Q186" s="138"/>
      <c r="R186" s="139">
        <f>SUM(R187:R189)</f>
        <v>0.85663</v>
      </c>
      <c r="S186" s="138"/>
      <c r="T186" s="140">
        <f>SUM(T187:T189)</f>
        <v>0</v>
      </c>
      <c r="AR186" s="133" t="s">
        <v>83</v>
      </c>
      <c r="AT186" s="141" t="s">
        <v>74</v>
      </c>
      <c r="AU186" s="141" t="s">
        <v>83</v>
      </c>
      <c r="AY186" s="133" t="s">
        <v>122</v>
      </c>
      <c r="BK186" s="142">
        <f>SUM(BK187:BK189)</f>
        <v>0</v>
      </c>
    </row>
    <row r="187" spans="1:65" s="2" customFormat="1" ht="14.45" customHeight="1">
      <c r="A187" s="32"/>
      <c r="B187" s="145"/>
      <c r="C187" s="146" t="s">
        <v>261</v>
      </c>
      <c r="D187" s="146" t="s">
        <v>124</v>
      </c>
      <c r="E187" s="147" t="s">
        <v>262</v>
      </c>
      <c r="F187" s="148" t="s">
        <v>263</v>
      </c>
      <c r="G187" s="149" t="s">
        <v>264</v>
      </c>
      <c r="H187" s="150">
        <v>1</v>
      </c>
      <c r="I187" s="151"/>
      <c r="J187" s="150">
        <f>ROUND(I187*H187,3)</f>
        <v>0</v>
      </c>
      <c r="K187" s="152"/>
      <c r="L187" s="33"/>
      <c r="M187" s="153" t="s">
        <v>1</v>
      </c>
      <c r="N187" s="154" t="s">
        <v>41</v>
      </c>
      <c r="O187" s="58"/>
      <c r="P187" s="155">
        <f>O187*H187</f>
        <v>0</v>
      </c>
      <c r="Q187" s="155">
        <v>0.34099000000000002</v>
      </c>
      <c r="R187" s="155">
        <f>Q187*H187</f>
        <v>0.34099000000000002</v>
      </c>
      <c r="S187" s="155">
        <v>0</v>
      </c>
      <c r="T187" s="15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57" t="s">
        <v>127</v>
      </c>
      <c r="AT187" s="157" t="s">
        <v>124</v>
      </c>
      <c r="AU187" s="157" t="s">
        <v>92</v>
      </c>
      <c r="AY187" s="17" t="s">
        <v>122</v>
      </c>
      <c r="BE187" s="158">
        <f>IF(N187="základná",J187,0)</f>
        <v>0</v>
      </c>
      <c r="BF187" s="158">
        <f>IF(N187="znížená",J187,0)</f>
        <v>0</v>
      </c>
      <c r="BG187" s="158">
        <f>IF(N187="zákl. prenesená",J187,0)</f>
        <v>0</v>
      </c>
      <c r="BH187" s="158">
        <f>IF(N187="zníž. prenesená",J187,0)</f>
        <v>0</v>
      </c>
      <c r="BI187" s="158">
        <f>IF(N187="nulová",J187,0)</f>
        <v>0</v>
      </c>
      <c r="BJ187" s="17" t="s">
        <v>92</v>
      </c>
      <c r="BK187" s="159">
        <f>ROUND(I187*H187,3)</f>
        <v>0</v>
      </c>
      <c r="BL187" s="17" t="s">
        <v>127</v>
      </c>
      <c r="BM187" s="157" t="s">
        <v>265</v>
      </c>
    </row>
    <row r="188" spans="1:65" s="2" customFormat="1" ht="24.2" customHeight="1">
      <c r="A188" s="32"/>
      <c r="B188" s="145"/>
      <c r="C188" s="169" t="s">
        <v>266</v>
      </c>
      <c r="D188" s="169" t="s">
        <v>180</v>
      </c>
      <c r="E188" s="170" t="s">
        <v>267</v>
      </c>
      <c r="F188" s="171" t="s">
        <v>268</v>
      </c>
      <c r="G188" s="172" t="s">
        <v>264</v>
      </c>
      <c r="H188" s="173">
        <v>1</v>
      </c>
      <c r="I188" s="174"/>
      <c r="J188" s="173">
        <f>ROUND(I188*H188,3)</f>
        <v>0</v>
      </c>
      <c r="K188" s="175"/>
      <c r="L188" s="176"/>
      <c r="M188" s="177" t="s">
        <v>1</v>
      </c>
      <c r="N188" s="178" t="s">
        <v>41</v>
      </c>
      <c r="O188" s="58"/>
      <c r="P188" s="155">
        <f>O188*H188</f>
        <v>0</v>
      </c>
      <c r="Q188" s="155">
        <v>0.105</v>
      </c>
      <c r="R188" s="155">
        <f>Q188*H188</f>
        <v>0.105</v>
      </c>
      <c r="S188" s="155">
        <v>0</v>
      </c>
      <c r="T188" s="156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7" t="s">
        <v>156</v>
      </c>
      <c r="AT188" s="157" t="s">
        <v>180</v>
      </c>
      <c r="AU188" s="157" t="s">
        <v>92</v>
      </c>
      <c r="AY188" s="17" t="s">
        <v>122</v>
      </c>
      <c r="BE188" s="158">
        <f>IF(N188="základná",J188,0)</f>
        <v>0</v>
      </c>
      <c r="BF188" s="158">
        <f>IF(N188="znížená",J188,0)</f>
        <v>0</v>
      </c>
      <c r="BG188" s="158">
        <f>IF(N188="zákl. prenesená",J188,0)</f>
        <v>0</v>
      </c>
      <c r="BH188" s="158">
        <f>IF(N188="zníž. prenesená",J188,0)</f>
        <v>0</v>
      </c>
      <c r="BI188" s="158">
        <f>IF(N188="nulová",J188,0)</f>
        <v>0</v>
      </c>
      <c r="BJ188" s="17" t="s">
        <v>92</v>
      </c>
      <c r="BK188" s="159">
        <f>ROUND(I188*H188,3)</f>
        <v>0</v>
      </c>
      <c r="BL188" s="17" t="s">
        <v>127</v>
      </c>
      <c r="BM188" s="157" t="s">
        <v>269</v>
      </c>
    </row>
    <row r="189" spans="1:65" s="2" customFormat="1" ht="24.2" customHeight="1">
      <c r="A189" s="32"/>
      <c r="B189" s="145"/>
      <c r="C189" s="146" t="s">
        <v>270</v>
      </c>
      <c r="D189" s="146" t="s">
        <v>124</v>
      </c>
      <c r="E189" s="147" t="s">
        <v>271</v>
      </c>
      <c r="F189" s="148" t="s">
        <v>272</v>
      </c>
      <c r="G189" s="149" t="s">
        <v>264</v>
      </c>
      <c r="H189" s="150">
        <v>1</v>
      </c>
      <c r="I189" s="151"/>
      <c r="J189" s="150">
        <f>ROUND(I189*H189,3)</f>
        <v>0</v>
      </c>
      <c r="K189" s="152"/>
      <c r="L189" s="33"/>
      <c r="M189" s="153" t="s">
        <v>1</v>
      </c>
      <c r="N189" s="154" t="s">
        <v>41</v>
      </c>
      <c r="O189" s="58"/>
      <c r="P189" s="155">
        <f>O189*H189</f>
        <v>0</v>
      </c>
      <c r="Q189" s="155">
        <v>0.41064000000000001</v>
      </c>
      <c r="R189" s="155">
        <f>Q189*H189</f>
        <v>0.41064000000000001</v>
      </c>
      <c r="S189" s="155">
        <v>0</v>
      </c>
      <c r="T189" s="15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57" t="s">
        <v>127</v>
      </c>
      <c r="AT189" s="157" t="s">
        <v>124</v>
      </c>
      <c r="AU189" s="157" t="s">
        <v>92</v>
      </c>
      <c r="AY189" s="17" t="s">
        <v>122</v>
      </c>
      <c r="BE189" s="158">
        <f>IF(N189="základná",J189,0)</f>
        <v>0</v>
      </c>
      <c r="BF189" s="158">
        <f>IF(N189="znížená",J189,0)</f>
        <v>0</v>
      </c>
      <c r="BG189" s="158">
        <f>IF(N189="zákl. prenesená",J189,0)</f>
        <v>0</v>
      </c>
      <c r="BH189" s="158">
        <f>IF(N189="zníž. prenesená",J189,0)</f>
        <v>0</v>
      </c>
      <c r="BI189" s="158">
        <f>IF(N189="nulová",J189,0)</f>
        <v>0</v>
      </c>
      <c r="BJ189" s="17" t="s">
        <v>92</v>
      </c>
      <c r="BK189" s="159">
        <f>ROUND(I189*H189,3)</f>
        <v>0</v>
      </c>
      <c r="BL189" s="17" t="s">
        <v>127</v>
      </c>
      <c r="BM189" s="157" t="s">
        <v>273</v>
      </c>
    </row>
    <row r="190" spans="1:65" s="12" customFormat="1" ht="22.7" customHeight="1">
      <c r="B190" s="132"/>
      <c r="D190" s="133" t="s">
        <v>74</v>
      </c>
      <c r="E190" s="143" t="s">
        <v>160</v>
      </c>
      <c r="F190" s="143" t="s">
        <v>274</v>
      </c>
      <c r="I190" s="135"/>
      <c r="J190" s="144">
        <f>BK190</f>
        <v>0</v>
      </c>
      <c r="L190" s="132"/>
      <c r="M190" s="137"/>
      <c r="N190" s="138"/>
      <c r="O190" s="138"/>
      <c r="P190" s="139">
        <f>SUM(P191:P202)</f>
        <v>0</v>
      </c>
      <c r="Q190" s="138"/>
      <c r="R190" s="139">
        <f>SUM(R191:R202)</f>
        <v>13.574199999999999</v>
      </c>
      <c r="S190" s="138"/>
      <c r="T190" s="140">
        <f>SUM(T191:T202)</f>
        <v>0</v>
      </c>
      <c r="AR190" s="133" t="s">
        <v>83</v>
      </c>
      <c r="AT190" s="141" t="s">
        <v>74</v>
      </c>
      <c r="AU190" s="141" t="s">
        <v>83</v>
      </c>
      <c r="AY190" s="133" t="s">
        <v>122</v>
      </c>
      <c r="BK190" s="142">
        <f>SUM(BK191:BK202)</f>
        <v>0</v>
      </c>
    </row>
    <row r="191" spans="1:65" s="2" customFormat="1" ht="24.2" customHeight="1">
      <c r="A191" s="32"/>
      <c r="B191" s="145"/>
      <c r="C191" s="146" t="s">
        <v>275</v>
      </c>
      <c r="D191" s="146" t="s">
        <v>124</v>
      </c>
      <c r="E191" s="147" t="s">
        <v>276</v>
      </c>
      <c r="F191" s="148" t="s">
        <v>277</v>
      </c>
      <c r="G191" s="149" t="s">
        <v>278</v>
      </c>
      <c r="H191" s="150">
        <v>17</v>
      </c>
      <c r="I191" s="151"/>
      <c r="J191" s="150">
        <f>ROUND(I191*H191,3)</f>
        <v>0</v>
      </c>
      <c r="K191" s="152"/>
      <c r="L191" s="33"/>
      <c r="M191" s="153" t="s">
        <v>1</v>
      </c>
      <c r="N191" s="154" t="s">
        <v>41</v>
      </c>
      <c r="O191" s="58"/>
      <c r="P191" s="155">
        <f>O191*H191</f>
        <v>0</v>
      </c>
      <c r="Q191" s="155">
        <v>0.11700000000000001</v>
      </c>
      <c r="R191" s="155">
        <f>Q191*H191</f>
        <v>1.9890000000000001</v>
      </c>
      <c r="S191" s="155">
        <v>0</v>
      </c>
      <c r="T191" s="15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57" t="s">
        <v>127</v>
      </c>
      <c r="AT191" s="157" t="s">
        <v>124</v>
      </c>
      <c r="AU191" s="157" t="s">
        <v>92</v>
      </c>
      <c r="AY191" s="17" t="s">
        <v>122</v>
      </c>
      <c r="BE191" s="158">
        <f>IF(N191="základná",J191,0)</f>
        <v>0</v>
      </c>
      <c r="BF191" s="158">
        <f>IF(N191="znížená",J191,0)</f>
        <v>0</v>
      </c>
      <c r="BG191" s="158">
        <f>IF(N191="zákl. prenesená",J191,0)</f>
        <v>0</v>
      </c>
      <c r="BH191" s="158">
        <f>IF(N191="zníž. prenesená",J191,0)</f>
        <v>0</v>
      </c>
      <c r="BI191" s="158">
        <f>IF(N191="nulová",J191,0)</f>
        <v>0</v>
      </c>
      <c r="BJ191" s="17" t="s">
        <v>92</v>
      </c>
      <c r="BK191" s="159">
        <f>ROUND(I191*H191,3)</f>
        <v>0</v>
      </c>
      <c r="BL191" s="17" t="s">
        <v>127</v>
      </c>
      <c r="BM191" s="157" t="s">
        <v>279</v>
      </c>
    </row>
    <row r="192" spans="1:65" s="2" customFormat="1" ht="14.45" customHeight="1">
      <c r="A192" s="32"/>
      <c r="B192" s="145"/>
      <c r="C192" s="169" t="s">
        <v>280</v>
      </c>
      <c r="D192" s="169" t="s">
        <v>180</v>
      </c>
      <c r="E192" s="170" t="s">
        <v>281</v>
      </c>
      <c r="F192" s="171" t="s">
        <v>282</v>
      </c>
      <c r="G192" s="172" t="s">
        <v>264</v>
      </c>
      <c r="H192" s="173">
        <v>34.340000000000003</v>
      </c>
      <c r="I192" s="174"/>
      <c r="J192" s="173">
        <f>ROUND(I192*H192,3)</f>
        <v>0</v>
      </c>
      <c r="K192" s="175"/>
      <c r="L192" s="176"/>
      <c r="M192" s="177" t="s">
        <v>1</v>
      </c>
      <c r="N192" s="178" t="s">
        <v>41</v>
      </c>
      <c r="O192" s="58"/>
      <c r="P192" s="155">
        <f>O192*H192</f>
        <v>0</v>
      </c>
      <c r="Q192" s="155">
        <v>0</v>
      </c>
      <c r="R192" s="155">
        <f>Q192*H192</f>
        <v>0</v>
      </c>
      <c r="S192" s="155">
        <v>0</v>
      </c>
      <c r="T192" s="156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57" t="s">
        <v>156</v>
      </c>
      <c r="AT192" s="157" t="s">
        <v>180</v>
      </c>
      <c r="AU192" s="157" t="s">
        <v>92</v>
      </c>
      <c r="AY192" s="17" t="s">
        <v>122</v>
      </c>
      <c r="BE192" s="158">
        <f>IF(N192="základná",J192,0)</f>
        <v>0</v>
      </c>
      <c r="BF192" s="158">
        <f>IF(N192="znížená",J192,0)</f>
        <v>0</v>
      </c>
      <c r="BG192" s="158">
        <f>IF(N192="zákl. prenesená",J192,0)</f>
        <v>0</v>
      </c>
      <c r="BH192" s="158">
        <f>IF(N192="zníž. prenesená",J192,0)</f>
        <v>0</v>
      </c>
      <c r="BI192" s="158">
        <f>IF(N192="nulová",J192,0)</f>
        <v>0</v>
      </c>
      <c r="BJ192" s="17" t="s">
        <v>92</v>
      </c>
      <c r="BK192" s="159">
        <f>ROUND(I192*H192,3)</f>
        <v>0</v>
      </c>
      <c r="BL192" s="17" t="s">
        <v>127</v>
      </c>
      <c r="BM192" s="157" t="s">
        <v>283</v>
      </c>
    </row>
    <row r="193" spans="1:65" s="13" customFormat="1">
      <c r="B193" s="160"/>
      <c r="D193" s="161" t="s">
        <v>137</v>
      </c>
      <c r="F193" s="162" t="s">
        <v>284</v>
      </c>
      <c r="H193" s="163">
        <v>34.340000000000003</v>
      </c>
      <c r="I193" s="164"/>
      <c r="L193" s="160"/>
      <c r="M193" s="165"/>
      <c r="N193" s="166"/>
      <c r="O193" s="166"/>
      <c r="P193" s="166"/>
      <c r="Q193" s="166"/>
      <c r="R193" s="166"/>
      <c r="S193" s="166"/>
      <c r="T193" s="167"/>
      <c r="AT193" s="168" t="s">
        <v>137</v>
      </c>
      <c r="AU193" s="168" t="s">
        <v>92</v>
      </c>
      <c r="AV193" s="13" t="s">
        <v>92</v>
      </c>
      <c r="AW193" s="13" t="s">
        <v>3</v>
      </c>
      <c r="AX193" s="13" t="s">
        <v>83</v>
      </c>
      <c r="AY193" s="168" t="s">
        <v>122</v>
      </c>
    </row>
    <row r="194" spans="1:65" s="2" customFormat="1" ht="24.2" customHeight="1">
      <c r="A194" s="32"/>
      <c r="B194" s="145"/>
      <c r="C194" s="146" t="s">
        <v>285</v>
      </c>
      <c r="D194" s="146" t="s">
        <v>124</v>
      </c>
      <c r="E194" s="147" t="s">
        <v>286</v>
      </c>
      <c r="F194" s="148" t="s">
        <v>287</v>
      </c>
      <c r="G194" s="149" t="s">
        <v>278</v>
      </c>
      <c r="H194" s="150">
        <v>6</v>
      </c>
      <c r="I194" s="151"/>
      <c r="J194" s="150">
        <f>ROUND(I194*H194,3)</f>
        <v>0</v>
      </c>
      <c r="K194" s="152"/>
      <c r="L194" s="33"/>
      <c r="M194" s="153" t="s">
        <v>1</v>
      </c>
      <c r="N194" s="154" t="s">
        <v>41</v>
      </c>
      <c r="O194" s="58"/>
      <c r="P194" s="155">
        <f>O194*H194</f>
        <v>0</v>
      </c>
      <c r="Q194" s="155">
        <v>0</v>
      </c>
      <c r="R194" s="155">
        <f>Q194*H194</f>
        <v>0</v>
      </c>
      <c r="S194" s="155">
        <v>0</v>
      </c>
      <c r="T194" s="156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57" t="s">
        <v>127</v>
      </c>
      <c r="AT194" s="157" t="s">
        <v>124</v>
      </c>
      <c r="AU194" s="157" t="s">
        <v>92</v>
      </c>
      <c r="AY194" s="17" t="s">
        <v>122</v>
      </c>
      <c r="BE194" s="158">
        <f>IF(N194="základná",J194,0)</f>
        <v>0</v>
      </c>
      <c r="BF194" s="158">
        <f>IF(N194="znížená",J194,0)</f>
        <v>0</v>
      </c>
      <c r="BG194" s="158">
        <f>IF(N194="zákl. prenesená",J194,0)</f>
        <v>0</v>
      </c>
      <c r="BH194" s="158">
        <f>IF(N194="zníž. prenesená",J194,0)</f>
        <v>0</v>
      </c>
      <c r="BI194" s="158">
        <f>IF(N194="nulová",J194,0)</f>
        <v>0</v>
      </c>
      <c r="BJ194" s="17" t="s">
        <v>92</v>
      </c>
      <c r="BK194" s="159">
        <f>ROUND(I194*H194,3)</f>
        <v>0</v>
      </c>
      <c r="BL194" s="17" t="s">
        <v>127</v>
      </c>
      <c r="BM194" s="157" t="s">
        <v>288</v>
      </c>
    </row>
    <row r="195" spans="1:65" s="2" customFormat="1" ht="24.2" customHeight="1">
      <c r="A195" s="32"/>
      <c r="B195" s="145"/>
      <c r="C195" s="146" t="s">
        <v>289</v>
      </c>
      <c r="D195" s="146" t="s">
        <v>124</v>
      </c>
      <c r="E195" s="147" t="s">
        <v>290</v>
      </c>
      <c r="F195" s="148" t="s">
        <v>291</v>
      </c>
      <c r="G195" s="149" t="s">
        <v>278</v>
      </c>
      <c r="H195" s="150">
        <v>22</v>
      </c>
      <c r="I195" s="151"/>
      <c r="J195" s="150">
        <f>ROUND(I195*H195,3)</f>
        <v>0</v>
      </c>
      <c r="K195" s="152"/>
      <c r="L195" s="33"/>
      <c r="M195" s="153" t="s">
        <v>1</v>
      </c>
      <c r="N195" s="154" t="s">
        <v>41</v>
      </c>
      <c r="O195" s="58"/>
      <c r="P195" s="155">
        <f>O195*H195</f>
        <v>0</v>
      </c>
      <c r="Q195" s="155">
        <v>0.16300000000000001</v>
      </c>
      <c r="R195" s="155">
        <f>Q195*H195</f>
        <v>3.5860000000000003</v>
      </c>
      <c r="S195" s="155">
        <v>0</v>
      </c>
      <c r="T195" s="156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7" t="s">
        <v>127</v>
      </c>
      <c r="AT195" s="157" t="s">
        <v>124</v>
      </c>
      <c r="AU195" s="157" t="s">
        <v>92</v>
      </c>
      <c r="AY195" s="17" t="s">
        <v>122</v>
      </c>
      <c r="BE195" s="158">
        <f>IF(N195="základná",J195,0)</f>
        <v>0</v>
      </c>
      <c r="BF195" s="158">
        <f>IF(N195="znížená",J195,0)</f>
        <v>0</v>
      </c>
      <c r="BG195" s="158">
        <f>IF(N195="zákl. prenesená",J195,0)</f>
        <v>0</v>
      </c>
      <c r="BH195" s="158">
        <f>IF(N195="zníž. prenesená",J195,0)</f>
        <v>0</v>
      </c>
      <c r="BI195" s="158">
        <f>IF(N195="nulová",J195,0)</f>
        <v>0</v>
      </c>
      <c r="BJ195" s="17" t="s">
        <v>92</v>
      </c>
      <c r="BK195" s="159">
        <f>ROUND(I195*H195,3)</f>
        <v>0</v>
      </c>
      <c r="BL195" s="17" t="s">
        <v>127</v>
      </c>
      <c r="BM195" s="157" t="s">
        <v>292</v>
      </c>
    </row>
    <row r="196" spans="1:65" s="2" customFormat="1" ht="14.45" customHeight="1">
      <c r="A196" s="32"/>
      <c r="B196" s="145"/>
      <c r="C196" s="169" t="s">
        <v>293</v>
      </c>
      <c r="D196" s="169" t="s">
        <v>180</v>
      </c>
      <c r="E196" s="170" t="s">
        <v>294</v>
      </c>
      <c r="F196" s="171" t="s">
        <v>295</v>
      </c>
      <c r="G196" s="172" t="s">
        <v>264</v>
      </c>
      <c r="H196" s="173">
        <v>88.88</v>
      </c>
      <c r="I196" s="174"/>
      <c r="J196" s="173">
        <f>ROUND(I196*H196,3)</f>
        <v>0</v>
      </c>
      <c r="K196" s="175"/>
      <c r="L196" s="176"/>
      <c r="M196" s="177" t="s">
        <v>1</v>
      </c>
      <c r="N196" s="178" t="s">
        <v>41</v>
      </c>
      <c r="O196" s="58"/>
      <c r="P196" s="155">
        <f>O196*H196</f>
        <v>0</v>
      </c>
      <c r="Q196" s="155">
        <v>0.09</v>
      </c>
      <c r="R196" s="155">
        <f>Q196*H196</f>
        <v>7.9991999999999992</v>
      </c>
      <c r="S196" s="155">
        <v>0</v>
      </c>
      <c r="T196" s="156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57" t="s">
        <v>156</v>
      </c>
      <c r="AT196" s="157" t="s">
        <v>180</v>
      </c>
      <c r="AU196" s="157" t="s">
        <v>92</v>
      </c>
      <c r="AY196" s="17" t="s">
        <v>122</v>
      </c>
      <c r="BE196" s="158">
        <f>IF(N196="základná",J196,0)</f>
        <v>0</v>
      </c>
      <c r="BF196" s="158">
        <f>IF(N196="znížená",J196,0)</f>
        <v>0</v>
      </c>
      <c r="BG196" s="158">
        <f>IF(N196="zákl. prenesená",J196,0)</f>
        <v>0</v>
      </c>
      <c r="BH196" s="158">
        <f>IF(N196="zníž. prenesená",J196,0)</f>
        <v>0</v>
      </c>
      <c r="BI196" s="158">
        <f>IF(N196="nulová",J196,0)</f>
        <v>0</v>
      </c>
      <c r="BJ196" s="17" t="s">
        <v>92</v>
      </c>
      <c r="BK196" s="159">
        <f>ROUND(I196*H196,3)</f>
        <v>0</v>
      </c>
      <c r="BL196" s="17" t="s">
        <v>127</v>
      </c>
      <c r="BM196" s="157" t="s">
        <v>296</v>
      </c>
    </row>
    <row r="197" spans="1:65" s="13" customFormat="1">
      <c r="B197" s="160"/>
      <c r="D197" s="161" t="s">
        <v>137</v>
      </c>
      <c r="F197" s="162" t="s">
        <v>297</v>
      </c>
      <c r="H197" s="163">
        <v>88.88</v>
      </c>
      <c r="I197" s="164"/>
      <c r="L197" s="160"/>
      <c r="M197" s="165"/>
      <c r="N197" s="166"/>
      <c r="O197" s="166"/>
      <c r="P197" s="166"/>
      <c r="Q197" s="166"/>
      <c r="R197" s="166"/>
      <c r="S197" s="166"/>
      <c r="T197" s="167"/>
      <c r="AT197" s="168" t="s">
        <v>137</v>
      </c>
      <c r="AU197" s="168" t="s">
        <v>92</v>
      </c>
      <c r="AV197" s="13" t="s">
        <v>92</v>
      </c>
      <c r="AW197" s="13" t="s">
        <v>3</v>
      </c>
      <c r="AX197" s="13" t="s">
        <v>83</v>
      </c>
      <c r="AY197" s="168" t="s">
        <v>122</v>
      </c>
    </row>
    <row r="198" spans="1:65" s="2" customFormat="1" ht="76.349999999999994" customHeight="1">
      <c r="A198" s="32"/>
      <c r="B198" s="145"/>
      <c r="C198" s="146" t="s">
        <v>298</v>
      </c>
      <c r="D198" s="146" t="s">
        <v>124</v>
      </c>
      <c r="E198" s="147" t="s">
        <v>299</v>
      </c>
      <c r="F198" s="148" t="s">
        <v>300</v>
      </c>
      <c r="G198" s="149" t="s">
        <v>278</v>
      </c>
      <c r="H198" s="150">
        <v>0</v>
      </c>
      <c r="I198" s="151"/>
      <c r="J198" s="150">
        <f>ROUND(I198*H198,3)</f>
        <v>0</v>
      </c>
      <c r="K198" s="152"/>
      <c r="L198" s="33"/>
      <c r="M198" s="153" t="s">
        <v>1</v>
      </c>
      <c r="N198" s="154" t="s">
        <v>41</v>
      </c>
      <c r="O198" s="58"/>
      <c r="P198" s="155">
        <f>O198*H198</f>
        <v>0</v>
      </c>
      <c r="Q198" s="155">
        <v>0</v>
      </c>
      <c r="R198" s="155">
        <f>Q198*H198</f>
        <v>0</v>
      </c>
      <c r="S198" s="155">
        <v>0.32500000000000001</v>
      </c>
      <c r="T198" s="15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57" t="s">
        <v>127</v>
      </c>
      <c r="AT198" s="157" t="s">
        <v>124</v>
      </c>
      <c r="AU198" s="157" t="s">
        <v>92</v>
      </c>
      <c r="AY198" s="17" t="s">
        <v>122</v>
      </c>
      <c r="BE198" s="158">
        <f>IF(N198="základná",J198,0)</f>
        <v>0</v>
      </c>
      <c r="BF198" s="158">
        <f>IF(N198="znížená",J198,0)</f>
        <v>0</v>
      </c>
      <c r="BG198" s="158">
        <f>IF(N198="zákl. prenesená",J198,0)</f>
        <v>0</v>
      </c>
      <c r="BH198" s="158">
        <f>IF(N198="zníž. prenesená",J198,0)</f>
        <v>0</v>
      </c>
      <c r="BI198" s="158">
        <f>IF(N198="nulová",J198,0)</f>
        <v>0</v>
      </c>
      <c r="BJ198" s="17" t="s">
        <v>92</v>
      </c>
      <c r="BK198" s="159">
        <f>ROUND(I198*H198,3)</f>
        <v>0</v>
      </c>
      <c r="BL198" s="17" t="s">
        <v>127</v>
      </c>
      <c r="BM198" s="157" t="s">
        <v>301</v>
      </c>
    </row>
    <row r="199" spans="1:65" s="2" customFormat="1" ht="24.2" customHeight="1">
      <c r="A199" s="32"/>
      <c r="B199" s="145"/>
      <c r="C199" s="146" t="s">
        <v>302</v>
      </c>
      <c r="D199" s="146" t="s">
        <v>124</v>
      </c>
      <c r="E199" s="147" t="s">
        <v>303</v>
      </c>
      <c r="F199" s="148" t="s">
        <v>304</v>
      </c>
      <c r="G199" s="149" t="s">
        <v>167</v>
      </c>
      <c r="H199" s="150">
        <v>15.712</v>
      </c>
      <c r="I199" s="151"/>
      <c r="J199" s="150">
        <f>ROUND(I199*H199,3)</f>
        <v>0</v>
      </c>
      <c r="K199" s="152"/>
      <c r="L199" s="33"/>
      <c r="M199" s="153" t="s">
        <v>1</v>
      </c>
      <c r="N199" s="154" t="s">
        <v>41</v>
      </c>
      <c r="O199" s="58"/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57" t="s">
        <v>127</v>
      </c>
      <c r="AT199" s="157" t="s">
        <v>124</v>
      </c>
      <c r="AU199" s="157" t="s">
        <v>92</v>
      </c>
      <c r="AY199" s="17" t="s">
        <v>122</v>
      </c>
      <c r="BE199" s="158">
        <f>IF(N199="základná",J199,0)</f>
        <v>0</v>
      </c>
      <c r="BF199" s="158">
        <f>IF(N199="znížená",J199,0)</f>
        <v>0</v>
      </c>
      <c r="BG199" s="158">
        <f>IF(N199="zákl. prenesená",J199,0)</f>
        <v>0</v>
      </c>
      <c r="BH199" s="158">
        <f>IF(N199="zníž. prenesená",J199,0)</f>
        <v>0</v>
      </c>
      <c r="BI199" s="158">
        <f>IF(N199="nulová",J199,0)</f>
        <v>0</v>
      </c>
      <c r="BJ199" s="17" t="s">
        <v>92</v>
      </c>
      <c r="BK199" s="159">
        <f>ROUND(I199*H199,3)</f>
        <v>0</v>
      </c>
      <c r="BL199" s="17" t="s">
        <v>127</v>
      </c>
      <c r="BM199" s="157" t="s">
        <v>305</v>
      </c>
    </row>
    <row r="200" spans="1:65" s="2" customFormat="1" ht="24.2" customHeight="1">
      <c r="A200" s="32"/>
      <c r="B200" s="145"/>
      <c r="C200" s="146" t="s">
        <v>306</v>
      </c>
      <c r="D200" s="146" t="s">
        <v>124</v>
      </c>
      <c r="E200" s="147" t="s">
        <v>307</v>
      </c>
      <c r="F200" s="148" t="s">
        <v>308</v>
      </c>
      <c r="G200" s="149" t="s">
        <v>167</v>
      </c>
      <c r="H200" s="150">
        <v>15.712</v>
      </c>
      <c r="I200" s="151"/>
      <c r="J200" s="150">
        <f>ROUND(I200*H200,3)</f>
        <v>0</v>
      </c>
      <c r="K200" s="152"/>
      <c r="L200" s="33"/>
      <c r="M200" s="153" t="s">
        <v>1</v>
      </c>
      <c r="N200" s="154" t="s">
        <v>41</v>
      </c>
      <c r="O200" s="58"/>
      <c r="P200" s="155">
        <f>O200*H200</f>
        <v>0</v>
      </c>
      <c r="Q200" s="155">
        <v>0</v>
      </c>
      <c r="R200" s="155">
        <f>Q200*H200</f>
        <v>0</v>
      </c>
      <c r="S200" s="155">
        <v>0</v>
      </c>
      <c r="T200" s="156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57" t="s">
        <v>127</v>
      </c>
      <c r="AT200" s="157" t="s">
        <v>124</v>
      </c>
      <c r="AU200" s="157" t="s">
        <v>92</v>
      </c>
      <c r="AY200" s="17" t="s">
        <v>122</v>
      </c>
      <c r="BE200" s="158">
        <f>IF(N200="základná",J200,0)</f>
        <v>0</v>
      </c>
      <c r="BF200" s="158">
        <f>IF(N200="znížená",J200,0)</f>
        <v>0</v>
      </c>
      <c r="BG200" s="158">
        <f>IF(N200="zákl. prenesená",J200,0)</f>
        <v>0</v>
      </c>
      <c r="BH200" s="158">
        <f>IF(N200="zníž. prenesená",J200,0)</f>
        <v>0</v>
      </c>
      <c r="BI200" s="158">
        <f>IF(N200="nulová",J200,0)</f>
        <v>0</v>
      </c>
      <c r="BJ200" s="17" t="s">
        <v>92</v>
      </c>
      <c r="BK200" s="159">
        <f>ROUND(I200*H200,3)</f>
        <v>0</v>
      </c>
      <c r="BL200" s="17" t="s">
        <v>127</v>
      </c>
      <c r="BM200" s="157" t="s">
        <v>309</v>
      </c>
    </row>
    <row r="201" spans="1:65" s="2" customFormat="1" ht="24.2" customHeight="1">
      <c r="A201" s="32"/>
      <c r="B201" s="145"/>
      <c r="C201" s="146" t="s">
        <v>310</v>
      </c>
      <c r="D201" s="146" t="s">
        <v>124</v>
      </c>
      <c r="E201" s="147" t="s">
        <v>311</v>
      </c>
      <c r="F201" s="148" t="s">
        <v>312</v>
      </c>
      <c r="G201" s="149" t="s">
        <v>167</v>
      </c>
      <c r="H201" s="150">
        <v>15.712</v>
      </c>
      <c r="I201" s="151"/>
      <c r="J201" s="150">
        <f>ROUND(I201*H201,3)</f>
        <v>0</v>
      </c>
      <c r="K201" s="152"/>
      <c r="L201" s="33"/>
      <c r="M201" s="153" t="s">
        <v>1</v>
      </c>
      <c r="N201" s="154" t="s">
        <v>41</v>
      </c>
      <c r="O201" s="58"/>
      <c r="P201" s="155">
        <f>O201*H201</f>
        <v>0</v>
      </c>
      <c r="Q201" s="155">
        <v>0</v>
      </c>
      <c r="R201" s="155">
        <f>Q201*H201</f>
        <v>0</v>
      </c>
      <c r="S201" s="155">
        <v>0</v>
      </c>
      <c r="T201" s="15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7" t="s">
        <v>127</v>
      </c>
      <c r="AT201" s="157" t="s">
        <v>124</v>
      </c>
      <c r="AU201" s="157" t="s">
        <v>92</v>
      </c>
      <c r="AY201" s="17" t="s">
        <v>122</v>
      </c>
      <c r="BE201" s="158">
        <f>IF(N201="základná",J201,0)</f>
        <v>0</v>
      </c>
      <c r="BF201" s="158">
        <f>IF(N201="znížená",J201,0)</f>
        <v>0</v>
      </c>
      <c r="BG201" s="158">
        <f>IF(N201="zákl. prenesená",J201,0)</f>
        <v>0</v>
      </c>
      <c r="BH201" s="158">
        <f>IF(N201="zníž. prenesená",J201,0)</f>
        <v>0</v>
      </c>
      <c r="BI201" s="158">
        <f>IF(N201="nulová",J201,0)</f>
        <v>0</v>
      </c>
      <c r="BJ201" s="17" t="s">
        <v>92</v>
      </c>
      <c r="BK201" s="159">
        <f>ROUND(I201*H201,3)</f>
        <v>0</v>
      </c>
      <c r="BL201" s="17" t="s">
        <v>127</v>
      </c>
      <c r="BM201" s="157" t="s">
        <v>313</v>
      </c>
    </row>
    <row r="202" spans="1:65" s="2" customFormat="1" ht="24.2" customHeight="1">
      <c r="A202" s="32"/>
      <c r="B202" s="145"/>
      <c r="C202" s="146" t="s">
        <v>314</v>
      </c>
      <c r="D202" s="146" t="s">
        <v>124</v>
      </c>
      <c r="E202" s="147" t="s">
        <v>315</v>
      </c>
      <c r="F202" s="148" t="s">
        <v>316</v>
      </c>
      <c r="G202" s="149" t="s">
        <v>167</v>
      </c>
      <c r="H202" s="150">
        <v>15.712</v>
      </c>
      <c r="I202" s="151"/>
      <c r="J202" s="150">
        <f>ROUND(I202*H202,3)</f>
        <v>0</v>
      </c>
      <c r="K202" s="152"/>
      <c r="L202" s="33"/>
      <c r="M202" s="153" t="s">
        <v>1</v>
      </c>
      <c r="N202" s="154" t="s">
        <v>41</v>
      </c>
      <c r="O202" s="58"/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57" t="s">
        <v>127</v>
      </c>
      <c r="AT202" s="157" t="s">
        <v>124</v>
      </c>
      <c r="AU202" s="157" t="s">
        <v>92</v>
      </c>
      <c r="AY202" s="17" t="s">
        <v>122</v>
      </c>
      <c r="BE202" s="158">
        <f>IF(N202="základná",J202,0)</f>
        <v>0</v>
      </c>
      <c r="BF202" s="158">
        <f>IF(N202="znížená",J202,0)</f>
        <v>0</v>
      </c>
      <c r="BG202" s="158">
        <f>IF(N202="zákl. prenesená",J202,0)</f>
        <v>0</v>
      </c>
      <c r="BH202" s="158">
        <f>IF(N202="zníž. prenesená",J202,0)</f>
        <v>0</v>
      </c>
      <c r="BI202" s="158">
        <f>IF(N202="nulová",J202,0)</f>
        <v>0</v>
      </c>
      <c r="BJ202" s="17" t="s">
        <v>92</v>
      </c>
      <c r="BK202" s="159">
        <f>ROUND(I202*H202,3)</f>
        <v>0</v>
      </c>
      <c r="BL202" s="17" t="s">
        <v>127</v>
      </c>
      <c r="BM202" s="157" t="s">
        <v>317</v>
      </c>
    </row>
    <row r="203" spans="1:65" s="12" customFormat="1" ht="22.7" customHeight="1">
      <c r="B203" s="132"/>
      <c r="D203" s="133" t="s">
        <v>74</v>
      </c>
      <c r="E203" s="143" t="s">
        <v>318</v>
      </c>
      <c r="F203" s="143" t="s">
        <v>319</v>
      </c>
      <c r="I203" s="135"/>
      <c r="J203" s="144">
        <f>BK203</f>
        <v>0</v>
      </c>
      <c r="L203" s="132"/>
      <c r="M203" s="137"/>
      <c r="N203" s="138"/>
      <c r="O203" s="138"/>
      <c r="P203" s="139">
        <f>P204</f>
        <v>0</v>
      </c>
      <c r="Q203" s="138"/>
      <c r="R203" s="139">
        <f>R204</f>
        <v>0</v>
      </c>
      <c r="S203" s="138"/>
      <c r="T203" s="140">
        <f>T204</f>
        <v>0</v>
      </c>
      <c r="AR203" s="133" t="s">
        <v>83</v>
      </c>
      <c r="AT203" s="141" t="s">
        <v>74</v>
      </c>
      <c r="AU203" s="141" t="s">
        <v>83</v>
      </c>
      <c r="AY203" s="133" t="s">
        <v>122</v>
      </c>
      <c r="BK203" s="142">
        <f>BK204</f>
        <v>0</v>
      </c>
    </row>
    <row r="204" spans="1:65" s="2" customFormat="1" ht="24.2" customHeight="1">
      <c r="A204" s="32"/>
      <c r="B204" s="145"/>
      <c r="C204" s="146" t="s">
        <v>320</v>
      </c>
      <c r="D204" s="146" t="s">
        <v>124</v>
      </c>
      <c r="E204" s="147" t="s">
        <v>321</v>
      </c>
      <c r="F204" s="148" t="s">
        <v>322</v>
      </c>
      <c r="G204" s="149" t="s">
        <v>167</v>
      </c>
      <c r="H204" s="150">
        <v>236.33500000000001</v>
      </c>
      <c r="I204" s="151"/>
      <c r="J204" s="150">
        <f>ROUND(I204*H204,3)</f>
        <v>0</v>
      </c>
      <c r="K204" s="152"/>
      <c r="L204" s="33"/>
      <c r="M204" s="194" t="s">
        <v>1</v>
      </c>
      <c r="N204" s="195" t="s">
        <v>41</v>
      </c>
      <c r="O204" s="196"/>
      <c r="P204" s="197">
        <f>O204*H204</f>
        <v>0</v>
      </c>
      <c r="Q204" s="197">
        <v>0</v>
      </c>
      <c r="R204" s="197">
        <f>Q204*H204</f>
        <v>0</v>
      </c>
      <c r="S204" s="197">
        <v>0</v>
      </c>
      <c r="T204" s="19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7" t="s">
        <v>127</v>
      </c>
      <c r="AT204" s="157" t="s">
        <v>124</v>
      </c>
      <c r="AU204" s="157" t="s">
        <v>92</v>
      </c>
      <c r="AY204" s="17" t="s">
        <v>122</v>
      </c>
      <c r="BE204" s="158">
        <f>IF(N204="základná",J204,0)</f>
        <v>0</v>
      </c>
      <c r="BF204" s="158">
        <f>IF(N204="znížená",J204,0)</f>
        <v>0</v>
      </c>
      <c r="BG204" s="158">
        <f>IF(N204="zákl. prenesená",J204,0)</f>
        <v>0</v>
      </c>
      <c r="BH204" s="158">
        <f>IF(N204="zníž. prenesená",J204,0)</f>
        <v>0</v>
      </c>
      <c r="BI204" s="158">
        <f>IF(N204="nulová",J204,0)</f>
        <v>0</v>
      </c>
      <c r="BJ204" s="17" t="s">
        <v>92</v>
      </c>
      <c r="BK204" s="159">
        <f>ROUND(I204*H204,3)</f>
        <v>0</v>
      </c>
      <c r="BL204" s="17" t="s">
        <v>127</v>
      </c>
      <c r="BM204" s="157" t="s">
        <v>323</v>
      </c>
    </row>
    <row r="205" spans="1:65" s="2" customFormat="1" ht="6.95" customHeight="1">
      <c r="A205" s="32"/>
      <c r="B205" s="47"/>
      <c r="C205" s="48"/>
      <c r="D205" s="48"/>
      <c r="E205" s="48"/>
      <c r="F205" s="48"/>
      <c r="G205" s="48"/>
      <c r="H205" s="48"/>
      <c r="I205" s="48"/>
      <c r="J205" s="48"/>
      <c r="K205" s="48"/>
      <c r="L205" s="33"/>
      <c r="M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</row>
  </sheetData>
  <autoFilter ref="C122:K204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06" t="s">
        <v>5</v>
      </c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7" t="s">
        <v>87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75</v>
      </c>
    </row>
    <row r="4" spans="1:46" s="1" customFormat="1" ht="24.95" customHeight="1">
      <c r="B4" s="20"/>
      <c r="D4" s="21" t="s">
        <v>93</v>
      </c>
      <c r="L4" s="20"/>
      <c r="M4" s="94" t="s">
        <v>9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14</v>
      </c>
      <c r="L6" s="20"/>
    </row>
    <row r="7" spans="1:46" s="1" customFormat="1" ht="26.25" customHeight="1">
      <c r="B7" s="20"/>
      <c r="E7" s="246" t="str">
        <f>'Časť 1 - Rekapitulácia stavby'!K6</f>
        <v>Moldava nad Bodvou  časť Budulov - Obnova a rekonštrukcia miestnych komunikácií</v>
      </c>
      <c r="F7" s="247"/>
      <c r="G7" s="247"/>
      <c r="H7" s="247"/>
      <c r="L7" s="20"/>
    </row>
    <row r="8" spans="1:46" s="2" customFormat="1" ht="12" customHeight="1">
      <c r="A8" s="32"/>
      <c r="B8" s="33"/>
      <c r="C8" s="32"/>
      <c r="D8" s="27" t="s">
        <v>94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8" t="s">
        <v>324</v>
      </c>
      <c r="F9" s="245"/>
      <c r="G9" s="245"/>
      <c r="H9" s="245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16</v>
      </c>
      <c r="E11" s="32"/>
      <c r="F11" s="25" t="s">
        <v>1</v>
      </c>
      <c r="G11" s="32"/>
      <c r="H11" s="32"/>
      <c r="I11" s="27" t="s">
        <v>17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18</v>
      </c>
      <c r="E12" s="32"/>
      <c r="F12" s="25" t="s">
        <v>19</v>
      </c>
      <c r="G12" s="32"/>
      <c r="H12" s="32"/>
      <c r="I12" s="27" t="s">
        <v>20</v>
      </c>
      <c r="J12" s="55" t="str">
        <f>'Časť 1 - Rekapitulácia stavby'!AN8</f>
        <v>12. 4. 2021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7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22</v>
      </c>
      <c r="E14" s="32"/>
      <c r="F14" s="32"/>
      <c r="G14" s="32"/>
      <c r="H14" s="32"/>
      <c r="I14" s="27" t="s">
        <v>23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24</v>
      </c>
      <c r="F15" s="32"/>
      <c r="G15" s="32"/>
      <c r="H15" s="32"/>
      <c r="I15" s="27" t="s">
        <v>25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23</v>
      </c>
      <c r="J17" s="28" t="str">
        <f>'Časť 1 - Rekapitulácia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48" t="str">
        <f>'Časť 1 - Rekapitulácia stavby'!E14</f>
        <v>Vyplň údaj</v>
      </c>
      <c r="F18" s="237"/>
      <c r="G18" s="237"/>
      <c r="H18" s="237"/>
      <c r="I18" s="27" t="s">
        <v>25</v>
      </c>
      <c r="J18" s="28" t="str">
        <f>'Časť 1 - Rekapitulácia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23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29</v>
      </c>
      <c r="F21" s="32"/>
      <c r="G21" s="32"/>
      <c r="H21" s="32"/>
      <c r="I21" s="27" t="s">
        <v>25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32</v>
      </c>
      <c r="E23" s="32"/>
      <c r="F23" s="32"/>
      <c r="G23" s="32"/>
      <c r="H23" s="32"/>
      <c r="I23" s="27" t="s">
        <v>23</v>
      </c>
      <c r="J23" s="25" t="str">
        <f>IF('Časť 1 - Rekapitulácia stavby'!AN19="","",'Časť 1 - Rekapitulácia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IF('Časť 1 - Rekapitulácia stavby'!E20="","",'Časť 1 - Rekapitulácia stavby'!E20)</f>
        <v xml:space="preserve"> </v>
      </c>
      <c r="F24" s="32"/>
      <c r="G24" s="32"/>
      <c r="H24" s="32"/>
      <c r="I24" s="27" t="s">
        <v>25</v>
      </c>
      <c r="J24" s="25" t="str">
        <f>IF('Časť 1 - Rekapitulácia stavby'!AN20="","",'Časť 1 - Rekapitulácia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5"/>
      <c r="B27" s="96"/>
      <c r="C27" s="95"/>
      <c r="D27" s="95"/>
      <c r="E27" s="241" t="s">
        <v>1</v>
      </c>
      <c r="F27" s="241"/>
      <c r="G27" s="241"/>
      <c r="H27" s="241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8" t="s">
        <v>35</v>
      </c>
      <c r="E30" s="32"/>
      <c r="F30" s="32"/>
      <c r="G30" s="32"/>
      <c r="H30" s="32"/>
      <c r="I30" s="32"/>
      <c r="J30" s="71">
        <f>ROUND(J123,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37</v>
      </c>
      <c r="G32" s="32"/>
      <c r="H32" s="32"/>
      <c r="I32" s="36" t="s">
        <v>36</v>
      </c>
      <c r="J32" s="36" t="s">
        <v>38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9" t="s">
        <v>39</v>
      </c>
      <c r="E33" s="27" t="s">
        <v>40</v>
      </c>
      <c r="F33" s="100">
        <f>ROUND((SUM(BE123:BE159)),  2)</f>
        <v>0</v>
      </c>
      <c r="G33" s="32"/>
      <c r="H33" s="32"/>
      <c r="I33" s="101">
        <v>0.2</v>
      </c>
      <c r="J33" s="100">
        <f>ROUND(((SUM(BE123:BE159))*I33),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41</v>
      </c>
      <c r="F34" s="100">
        <f>ROUND((SUM(BF123:BF159)),  2)</f>
        <v>0</v>
      </c>
      <c r="G34" s="32"/>
      <c r="H34" s="32"/>
      <c r="I34" s="101">
        <v>0.2</v>
      </c>
      <c r="J34" s="100">
        <f>ROUND(((SUM(BF123:BF159))*I34),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42</v>
      </c>
      <c r="F35" s="100">
        <f>ROUND((SUM(BG123:BG159)),  2)</f>
        <v>0</v>
      </c>
      <c r="G35" s="32"/>
      <c r="H35" s="32"/>
      <c r="I35" s="101">
        <v>0.2</v>
      </c>
      <c r="J35" s="100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43</v>
      </c>
      <c r="F36" s="100">
        <f>ROUND((SUM(BH123:BH159)),  2)</f>
        <v>0</v>
      </c>
      <c r="G36" s="32"/>
      <c r="H36" s="32"/>
      <c r="I36" s="101">
        <v>0.2</v>
      </c>
      <c r="J36" s="100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44</v>
      </c>
      <c r="F37" s="100">
        <f>ROUND((SUM(BI123:BI159)),  2)</f>
        <v>0</v>
      </c>
      <c r="G37" s="32"/>
      <c r="H37" s="32"/>
      <c r="I37" s="101">
        <v>0</v>
      </c>
      <c r="J37" s="100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2"/>
      <c r="D39" s="103" t="s">
        <v>45</v>
      </c>
      <c r="E39" s="60"/>
      <c r="F39" s="60"/>
      <c r="G39" s="104" t="s">
        <v>46</v>
      </c>
      <c r="H39" s="105" t="s">
        <v>47</v>
      </c>
      <c r="I39" s="60"/>
      <c r="J39" s="106">
        <f>SUM(J30:J37)</f>
        <v>0</v>
      </c>
      <c r="K39" s="107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50</v>
      </c>
      <c r="E61" s="35"/>
      <c r="F61" s="108" t="s">
        <v>51</v>
      </c>
      <c r="G61" s="45" t="s">
        <v>50</v>
      </c>
      <c r="H61" s="35"/>
      <c r="I61" s="35"/>
      <c r="J61" s="109" t="s">
        <v>51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52</v>
      </c>
      <c r="E65" s="46"/>
      <c r="F65" s="46"/>
      <c r="G65" s="43" t="s">
        <v>53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50</v>
      </c>
      <c r="E76" s="35"/>
      <c r="F76" s="108" t="s">
        <v>51</v>
      </c>
      <c r="G76" s="45" t="s">
        <v>50</v>
      </c>
      <c r="H76" s="35"/>
      <c r="I76" s="35"/>
      <c r="J76" s="109" t="s">
        <v>51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96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14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6.25" customHeight="1">
      <c r="A85" s="32"/>
      <c r="B85" s="33"/>
      <c r="C85" s="32"/>
      <c r="D85" s="32"/>
      <c r="E85" s="246" t="str">
        <f>E7</f>
        <v>Moldava nad Bodvou  časť Budulov - Obnova a rekonštrukcia miestnych komunikácií</v>
      </c>
      <c r="F85" s="247"/>
      <c r="G85" s="247"/>
      <c r="H85" s="247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94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8" t="str">
        <f>E9</f>
        <v>002 - Prepojovacie odvodňovacie potrubie</v>
      </c>
      <c r="F87" s="245"/>
      <c r="G87" s="245"/>
      <c r="H87" s="245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18</v>
      </c>
      <c r="D89" s="32"/>
      <c r="E89" s="32"/>
      <c r="F89" s="25" t="str">
        <f>F12</f>
        <v>Moldava nad Bodvou</v>
      </c>
      <c r="G89" s="32"/>
      <c r="H89" s="32"/>
      <c r="I89" s="27" t="s">
        <v>20</v>
      </c>
      <c r="J89" s="55" t="str">
        <f>IF(J12="","",J12)</f>
        <v>12. 4. 2021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25.7" customHeight="1">
      <c r="A91" s="32"/>
      <c r="B91" s="33"/>
      <c r="C91" s="27" t="s">
        <v>22</v>
      </c>
      <c r="D91" s="32"/>
      <c r="E91" s="32"/>
      <c r="F91" s="25" t="str">
        <f>E15</f>
        <v>Mesto Moldava nad Bodvou</v>
      </c>
      <c r="G91" s="32"/>
      <c r="H91" s="32"/>
      <c r="I91" s="27" t="s">
        <v>28</v>
      </c>
      <c r="J91" s="30" t="str">
        <f>E21</f>
        <v>DATA-INTOP, Ing.Miroslav Dílsky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32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0" t="s">
        <v>97</v>
      </c>
      <c r="D94" s="102"/>
      <c r="E94" s="102"/>
      <c r="F94" s="102"/>
      <c r="G94" s="102"/>
      <c r="H94" s="102"/>
      <c r="I94" s="102"/>
      <c r="J94" s="111" t="s">
        <v>98</v>
      </c>
      <c r="K94" s="10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7" customHeight="1">
      <c r="A96" s="32"/>
      <c r="B96" s="33"/>
      <c r="C96" s="112" t="s">
        <v>99</v>
      </c>
      <c r="D96" s="32"/>
      <c r="E96" s="32"/>
      <c r="F96" s="32"/>
      <c r="G96" s="32"/>
      <c r="H96" s="32"/>
      <c r="I96" s="32"/>
      <c r="J96" s="71">
        <f>J123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100</v>
      </c>
    </row>
    <row r="97" spans="1:31" s="9" customFormat="1" ht="24.95" customHeight="1">
      <c r="B97" s="113"/>
      <c r="D97" s="114" t="s">
        <v>101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102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103</v>
      </c>
      <c r="E99" s="119"/>
      <c r="F99" s="119"/>
      <c r="G99" s="119"/>
      <c r="H99" s="119"/>
      <c r="I99" s="119"/>
      <c r="J99" s="120">
        <f>J138</f>
        <v>0</v>
      </c>
      <c r="L99" s="117"/>
    </row>
    <row r="100" spans="1:31" s="10" customFormat="1" ht="19.899999999999999" customHeight="1">
      <c r="B100" s="117"/>
      <c r="D100" s="118" t="s">
        <v>104</v>
      </c>
      <c r="E100" s="119"/>
      <c r="F100" s="119"/>
      <c r="G100" s="119"/>
      <c r="H100" s="119"/>
      <c r="I100" s="119"/>
      <c r="J100" s="120">
        <f>J140</f>
        <v>0</v>
      </c>
      <c r="L100" s="117"/>
    </row>
    <row r="101" spans="1:31" s="10" customFormat="1" ht="19.899999999999999" customHeight="1">
      <c r="B101" s="117"/>
      <c r="D101" s="118" t="s">
        <v>105</v>
      </c>
      <c r="E101" s="119"/>
      <c r="F101" s="119"/>
      <c r="G101" s="119"/>
      <c r="H101" s="119"/>
      <c r="I101" s="119"/>
      <c r="J101" s="120">
        <f>J147</f>
        <v>0</v>
      </c>
      <c r="L101" s="117"/>
    </row>
    <row r="102" spans="1:31" s="10" customFormat="1" ht="19.899999999999999" customHeight="1">
      <c r="B102" s="117"/>
      <c r="D102" s="118" t="s">
        <v>106</v>
      </c>
      <c r="E102" s="119"/>
      <c r="F102" s="119"/>
      <c r="G102" s="119"/>
      <c r="H102" s="119"/>
      <c r="I102" s="119"/>
      <c r="J102" s="120">
        <f>J152</f>
        <v>0</v>
      </c>
      <c r="L102" s="117"/>
    </row>
    <row r="103" spans="1:31" s="10" customFormat="1" ht="19.899999999999999" customHeight="1">
      <c r="B103" s="117"/>
      <c r="D103" s="118" t="s">
        <v>107</v>
      </c>
      <c r="E103" s="119"/>
      <c r="F103" s="119"/>
      <c r="G103" s="119"/>
      <c r="H103" s="119"/>
      <c r="I103" s="119"/>
      <c r="J103" s="120">
        <f>J158</f>
        <v>0</v>
      </c>
      <c r="L103" s="117"/>
    </row>
    <row r="104" spans="1:31" s="2" customFormat="1" ht="21.75" customHeight="1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9" spans="1:31" s="2" customFormat="1" ht="6.95" customHeight="1">
      <c r="A109" s="32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24.95" customHeight="1">
      <c r="A110" s="32"/>
      <c r="B110" s="33"/>
      <c r="C110" s="21" t="s">
        <v>108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14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26.25" customHeight="1">
      <c r="A113" s="32"/>
      <c r="B113" s="33"/>
      <c r="C113" s="32"/>
      <c r="D113" s="32"/>
      <c r="E113" s="246" t="str">
        <f>E7</f>
        <v>Moldava nad Bodvou  časť Budulov - Obnova a rekonštrukcia miestnych komunikácií</v>
      </c>
      <c r="F113" s="247"/>
      <c r="G113" s="247"/>
      <c r="H113" s="247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94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18" t="str">
        <f>E9</f>
        <v>002 - Prepojovacie odvodňovacie potrubie</v>
      </c>
      <c r="F115" s="245"/>
      <c r="G115" s="245"/>
      <c r="H115" s="245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2" customHeight="1">
      <c r="A117" s="32"/>
      <c r="B117" s="33"/>
      <c r="C117" s="27" t="s">
        <v>18</v>
      </c>
      <c r="D117" s="32"/>
      <c r="E117" s="32"/>
      <c r="F117" s="25" t="str">
        <f>F12</f>
        <v>Moldava nad Bodvou</v>
      </c>
      <c r="G117" s="32"/>
      <c r="H117" s="32"/>
      <c r="I117" s="27" t="s">
        <v>20</v>
      </c>
      <c r="J117" s="55" t="str">
        <f>IF(J12="","",J12)</f>
        <v>12. 4. 2021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25.7" customHeight="1">
      <c r="A119" s="32"/>
      <c r="B119" s="33"/>
      <c r="C119" s="27" t="s">
        <v>22</v>
      </c>
      <c r="D119" s="32"/>
      <c r="E119" s="32"/>
      <c r="F119" s="25" t="str">
        <f>E15</f>
        <v>Mesto Moldava nad Bodvou</v>
      </c>
      <c r="G119" s="32"/>
      <c r="H119" s="32"/>
      <c r="I119" s="27" t="s">
        <v>28</v>
      </c>
      <c r="J119" s="30" t="str">
        <f>E21</f>
        <v>DATA-INTOP, Ing.Miroslav Dílsky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7" t="s">
        <v>26</v>
      </c>
      <c r="D120" s="32"/>
      <c r="E120" s="32"/>
      <c r="F120" s="25" t="str">
        <f>IF(E18="","",E18)</f>
        <v>Vyplň údaj</v>
      </c>
      <c r="G120" s="32"/>
      <c r="H120" s="32"/>
      <c r="I120" s="27" t="s">
        <v>32</v>
      </c>
      <c r="J120" s="30" t="str">
        <f>E24</f>
        <v xml:space="preserve"> 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0.35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11" customFormat="1" ht="29.25" customHeight="1">
      <c r="A122" s="121"/>
      <c r="B122" s="122"/>
      <c r="C122" s="123" t="s">
        <v>109</v>
      </c>
      <c r="D122" s="124" t="s">
        <v>60</v>
      </c>
      <c r="E122" s="124" t="s">
        <v>56</v>
      </c>
      <c r="F122" s="124" t="s">
        <v>57</v>
      </c>
      <c r="G122" s="124" t="s">
        <v>110</v>
      </c>
      <c r="H122" s="124" t="s">
        <v>111</v>
      </c>
      <c r="I122" s="124" t="s">
        <v>112</v>
      </c>
      <c r="J122" s="125" t="s">
        <v>98</v>
      </c>
      <c r="K122" s="126" t="s">
        <v>113</v>
      </c>
      <c r="L122" s="127"/>
      <c r="M122" s="62" t="s">
        <v>1</v>
      </c>
      <c r="N122" s="63" t="s">
        <v>39</v>
      </c>
      <c r="O122" s="63" t="s">
        <v>114</v>
      </c>
      <c r="P122" s="63" t="s">
        <v>115</v>
      </c>
      <c r="Q122" s="63" t="s">
        <v>116</v>
      </c>
      <c r="R122" s="63" t="s">
        <v>117</v>
      </c>
      <c r="S122" s="63" t="s">
        <v>118</v>
      </c>
      <c r="T122" s="64" t="s">
        <v>119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7" customHeight="1">
      <c r="A123" s="32"/>
      <c r="B123" s="33"/>
      <c r="C123" s="69" t="s">
        <v>99</v>
      </c>
      <c r="D123" s="32"/>
      <c r="E123" s="32"/>
      <c r="F123" s="32"/>
      <c r="G123" s="32"/>
      <c r="H123" s="32"/>
      <c r="I123" s="32"/>
      <c r="J123" s="128">
        <f>BK123</f>
        <v>0</v>
      </c>
      <c r="K123" s="32"/>
      <c r="L123" s="33"/>
      <c r="M123" s="65"/>
      <c r="N123" s="56"/>
      <c r="O123" s="66"/>
      <c r="P123" s="129">
        <f>P124</f>
        <v>0</v>
      </c>
      <c r="Q123" s="66"/>
      <c r="R123" s="129">
        <f>R124</f>
        <v>35.380968800000005</v>
      </c>
      <c r="S123" s="66"/>
      <c r="T123" s="130">
        <f>T124</f>
        <v>7.0809999999999995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74</v>
      </c>
      <c r="AU123" s="17" t="s">
        <v>100</v>
      </c>
      <c r="BK123" s="131">
        <f>BK124</f>
        <v>0</v>
      </c>
    </row>
    <row r="124" spans="1:65" s="12" customFormat="1" ht="25.9" customHeight="1">
      <c r="B124" s="132"/>
      <c r="D124" s="133" t="s">
        <v>74</v>
      </c>
      <c r="E124" s="134" t="s">
        <v>120</v>
      </c>
      <c r="F124" s="134" t="s">
        <v>121</v>
      </c>
      <c r="I124" s="135"/>
      <c r="J124" s="136">
        <f>BK124</f>
        <v>0</v>
      </c>
      <c r="L124" s="132"/>
      <c r="M124" s="137"/>
      <c r="N124" s="138"/>
      <c r="O124" s="138"/>
      <c r="P124" s="139">
        <f>P125+P138+P140+P147+P152+P158</f>
        <v>0</v>
      </c>
      <c r="Q124" s="138"/>
      <c r="R124" s="139">
        <f>R125+R138+R140+R147+R152+R158</f>
        <v>35.380968800000005</v>
      </c>
      <c r="S124" s="138"/>
      <c r="T124" s="140">
        <f>T125+T138+T140+T147+T152+T158</f>
        <v>7.0809999999999995</v>
      </c>
      <c r="AR124" s="133" t="s">
        <v>83</v>
      </c>
      <c r="AT124" s="141" t="s">
        <v>74</v>
      </c>
      <c r="AU124" s="141" t="s">
        <v>75</v>
      </c>
      <c r="AY124" s="133" t="s">
        <v>122</v>
      </c>
      <c r="BK124" s="142">
        <f>BK125+BK138+BK140+BK147+BK152+BK158</f>
        <v>0</v>
      </c>
    </row>
    <row r="125" spans="1:65" s="12" customFormat="1" ht="22.7" customHeight="1">
      <c r="B125" s="132"/>
      <c r="D125" s="133" t="s">
        <v>74</v>
      </c>
      <c r="E125" s="143" t="s">
        <v>83</v>
      </c>
      <c r="F125" s="143" t="s">
        <v>123</v>
      </c>
      <c r="I125" s="135"/>
      <c r="J125" s="144">
        <f>BK125</f>
        <v>0</v>
      </c>
      <c r="L125" s="132"/>
      <c r="M125" s="137"/>
      <c r="N125" s="138"/>
      <c r="O125" s="138"/>
      <c r="P125" s="139">
        <f>SUM(P126:P137)</f>
        <v>0</v>
      </c>
      <c r="Q125" s="138"/>
      <c r="R125" s="139">
        <f>SUM(R126:R137)</f>
        <v>2.5200000000000001E-3</v>
      </c>
      <c r="S125" s="138"/>
      <c r="T125" s="140">
        <f>SUM(T126:T137)</f>
        <v>7.0809999999999995</v>
      </c>
      <c r="AR125" s="133" t="s">
        <v>83</v>
      </c>
      <c r="AT125" s="141" t="s">
        <v>74</v>
      </c>
      <c r="AU125" s="141" t="s">
        <v>83</v>
      </c>
      <c r="AY125" s="133" t="s">
        <v>122</v>
      </c>
      <c r="BK125" s="142">
        <f>SUM(BK126:BK137)</f>
        <v>0</v>
      </c>
    </row>
    <row r="126" spans="1:65" s="2" customFormat="1" ht="24.2" customHeight="1">
      <c r="A126" s="32"/>
      <c r="B126" s="145"/>
      <c r="C126" s="146" t="s">
        <v>83</v>
      </c>
      <c r="D126" s="146" t="s">
        <v>124</v>
      </c>
      <c r="E126" s="147" t="s">
        <v>125</v>
      </c>
      <c r="F126" s="148" t="s">
        <v>126</v>
      </c>
      <c r="G126" s="149" t="s">
        <v>90</v>
      </c>
      <c r="H126" s="150">
        <v>28</v>
      </c>
      <c r="I126" s="151"/>
      <c r="J126" s="150">
        <f t="shared" ref="J126:J131" si="0">ROUND(I126*H126,3)</f>
        <v>0</v>
      </c>
      <c r="K126" s="152"/>
      <c r="L126" s="33"/>
      <c r="M126" s="153" t="s">
        <v>1</v>
      </c>
      <c r="N126" s="154" t="s">
        <v>41</v>
      </c>
      <c r="O126" s="58"/>
      <c r="P126" s="155">
        <f t="shared" ref="P126:P131" si="1">O126*H126</f>
        <v>0</v>
      </c>
      <c r="Q126" s="155">
        <v>9.0000000000000006E-5</v>
      </c>
      <c r="R126" s="155">
        <f t="shared" ref="R126:R131" si="2">Q126*H126</f>
        <v>2.5200000000000001E-3</v>
      </c>
      <c r="S126" s="155">
        <v>0.127</v>
      </c>
      <c r="T126" s="156">
        <f t="shared" ref="T126:T131" si="3">S126*H126</f>
        <v>3.556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7" t="s">
        <v>127</v>
      </c>
      <c r="AT126" s="157" t="s">
        <v>124</v>
      </c>
      <c r="AU126" s="157" t="s">
        <v>92</v>
      </c>
      <c r="AY126" s="17" t="s">
        <v>122</v>
      </c>
      <c r="BE126" s="158">
        <f t="shared" ref="BE126:BE131" si="4">IF(N126="základná",J126,0)</f>
        <v>0</v>
      </c>
      <c r="BF126" s="158">
        <f t="shared" ref="BF126:BF131" si="5">IF(N126="znížená",J126,0)</f>
        <v>0</v>
      </c>
      <c r="BG126" s="158">
        <f t="shared" ref="BG126:BG131" si="6">IF(N126="zákl. prenesená",J126,0)</f>
        <v>0</v>
      </c>
      <c r="BH126" s="158">
        <f t="shared" ref="BH126:BH131" si="7">IF(N126="zníž. prenesená",J126,0)</f>
        <v>0</v>
      </c>
      <c r="BI126" s="158">
        <f t="shared" ref="BI126:BI131" si="8">IF(N126="nulová",J126,0)</f>
        <v>0</v>
      </c>
      <c r="BJ126" s="17" t="s">
        <v>92</v>
      </c>
      <c r="BK126" s="159">
        <f t="shared" ref="BK126:BK131" si="9">ROUND(I126*H126,3)</f>
        <v>0</v>
      </c>
      <c r="BL126" s="17" t="s">
        <v>127</v>
      </c>
      <c r="BM126" s="157" t="s">
        <v>325</v>
      </c>
    </row>
    <row r="127" spans="1:65" s="2" customFormat="1" ht="37.700000000000003" customHeight="1">
      <c r="A127" s="32"/>
      <c r="B127" s="145"/>
      <c r="C127" s="146" t="s">
        <v>92</v>
      </c>
      <c r="D127" s="146" t="s">
        <v>124</v>
      </c>
      <c r="E127" s="147" t="s">
        <v>326</v>
      </c>
      <c r="F127" s="148" t="s">
        <v>327</v>
      </c>
      <c r="G127" s="149" t="s">
        <v>90</v>
      </c>
      <c r="H127" s="150">
        <v>15</v>
      </c>
      <c r="I127" s="151"/>
      <c r="J127" s="150">
        <f t="shared" si="0"/>
        <v>0</v>
      </c>
      <c r="K127" s="152"/>
      <c r="L127" s="33"/>
      <c r="M127" s="153" t="s">
        <v>1</v>
      </c>
      <c r="N127" s="154" t="s">
        <v>41</v>
      </c>
      <c r="O127" s="58"/>
      <c r="P127" s="155">
        <f t="shared" si="1"/>
        <v>0</v>
      </c>
      <c r="Q127" s="155">
        <v>0</v>
      </c>
      <c r="R127" s="155">
        <f t="shared" si="2"/>
        <v>0</v>
      </c>
      <c r="S127" s="155">
        <v>0.23499999999999999</v>
      </c>
      <c r="T127" s="156">
        <f t="shared" si="3"/>
        <v>3.5249999999999999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7" t="s">
        <v>127</v>
      </c>
      <c r="AT127" s="157" t="s">
        <v>124</v>
      </c>
      <c r="AU127" s="157" t="s">
        <v>92</v>
      </c>
      <c r="AY127" s="17" t="s">
        <v>122</v>
      </c>
      <c r="BE127" s="158">
        <f t="shared" si="4"/>
        <v>0</v>
      </c>
      <c r="BF127" s="158">
        <f t="shared" si="5"/>
        <v>0</v>
      </c>
      <c r="BG127" s="158">
        <f t="shared" si="6"/>
        <v>0</v>
      </c>
      <c r="BH127" s="158">
        <f t="shared" si="7"/>
        <v>0</v>
      </c>
      <c r="BI127" s="158">
        <f t="shared" si="8"/>
        <v>0</v>
      </c>
      <c r="BJ127" s="17" t="s">
        <v>92</v>
      </c>
      <c r="BK127" s="159">
        <f t="shared" si="9"/>
        <v>0</v>
      </c>
      <c r="BL127" s="17" t="s">
        <v>127</v>
      </c>
      <c r="BM127" s="157" t="s">
        <v>328</v>
      </c>
    </row>
    <row r="128" spans="1:65" s="2" customFormat="1" ht="14.45" customHeight="1">
      <c r="A128" s="32"/>
      <c r="B128" s="145"/>
      <c r="C128" s="146" t="s">
        <v>133</v>
      </c>
      <c r="D128" s="146" t="s">
        <v>124</v>
      </c>
      <c r="E128" s="147" t="s">
        <v>139</v>
      </c>
      <c r="F128" s="148" t="s">
        <v>140</v>
      </c>
      <c r="G128" s="149" t="s">
        <v>131</v>
      </c>
      <c r="H128" s="150">
        <v>13</v>
      </c>
      <c r="I128" s="151"/>
      <c r="J128" s="150">
        <f t="shared" si="0"/>
        <v>0</v>
      </c>
      <c r="K128" s="152"/>
      <c r="L128" s="33"/>
      <c r="M128" s="153" t="s">
        <v>1</v>
      </c>
      <c r="N128" s="154" t="s">
        <v>41</v>
      </c>
      <c r="O128" s="58"/>
      <c r="P128" s="155">
        <f t="shared" si="1"/>
        <v>0</v>
      </c>
      <c r="Q128" s="155">
        <v>0</v>
      </c>
      <c r="R128" s="155">
        <f t="shared" si="2"/>
        <v>0</v>
      </c>
      <c r="S128" s="155">
        <v>0</v>
      </c>
      <c r="T128" s="156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7" t="s">
        <v>127</v>
      </c>
      <c r="AT128" s="157" t="s">
        <v>124</v>
      </c>
      <c r="AU128" s="157" t="s">
        <v>92</v>
      </c>
      <c r="AY128" s="17" t="s">
        <v>122</v>
      </c>
      <c r="BE128" s="158">
        <f t="shared" si="4"/>
        <v>0</v>
      </c>
      <c r="BF128" s="158">
        <f t="shared" si="5"/>
        <v>0</v>
      </c>
      <c r="BG128" s="158">
        <f t="shared" si="6"/>
        <v>0</v>
      </c>
      <c r="BH128" s="158">
        <f t="shared" si="7"/>
        <v>0</v>
      </c>
      <c r="BI128" s="158">
        <f t="shared" si="8"/>
        <v>0</v>
      </c>
      <c r="BJ128" s="17" t="s">
        <v>92</v>
      </c>
      <c r="BK128" s="159">
        <f t="shared" si="9"/>
        <v>0</v>
      </c>
      <c r="BL128" s="17" t="s">
        <v>127</v>
      </c>
      <c r="BM128" s="157" t="s">
        <v>329</v>
      </c>
    </row>
    <row r="129" spans="1:65" s="2" customFormat="1" ht="37.700000000000003" customHeight="1">
      <c r="A129" s="32"/>
      <c r="B129" s="145"/>
      <c r="C129" s="146" t="s">
        <v>127</v>
      </c>
      <c r="D129" s="146" t="s">
        <v>124</v>
      </c>
      <c r="E129" s="147" t="s">
        <v>143</v>
      </c>
      <c r="F129" s="148" t="s">
        <v>144</v>
      </c>
      <c r="G129" s="149" t="s">
        <v>131</v>
      </c>
      <c r="H129" s="150">
        <v>13</v>
      </c>
      <c r="I129" s="151"/>
      <c r="J129" s="150">
        <f t="shared" si="0"/>
        <v>0</v>
      </c>
      <c r="K129" s="152"/>
      <c r="L129" s="33"/>
      <c r="M129" s="153" t="s">
        <v>1</v>
      </c>
      <c r="N129" s="154" t="s">
        <v>41</v>
      </c>
      <c r="O129" s="58"/>
      <c r="P129" s="155">
        <f t="shared" si="1"/>
        <v>0</v>
      </c>
      <c r="Q129" s="155">
        <v>0</v>
      </c>
      <c r="R129" s="155">
        <f t="shared" si="2"/>
        <v>0</v>
      </c>
      <c r="S129" s="155">
        <v>0</v>
      </c>
      <c r="T129" s="156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7" t="s">
        <v>127</v>
      </c>
      <c r="AT129" s="157" t="s">
        <v>124</v>
      </c>
      <c r="AU129" s="157" t="s">
        <v>92</v>
      </c>
      <c r="AY129" s="17" t="s">
        <v>122</v>
      </c>
      <c r="BE129" s="158">
        <f t="shared" si="4"/>
        <v>0</v>
      </c>
      <c r="BF129" s="158">
        <f t="shared" si="5"/>
        <v>0</v>
      </c>
      <c r="BG129" s="158">
        <f t="shared" si="6"/>
        <v>0</v>
      </c>
      <c r="BH129" s="158">
        <f t="shared" si="7"/>
        <v>0</v>
      </c>
      <c r="BI129" s="158">
        <f t="shared" si="8"/>
        <v>0</v>
      </c>
      <c r="BJ129" s="17" t="s">
        <v>92</v>
      </c>
      <c r="BK129" s="159">
        <f t="shared" si="9"/>
        <v>0</v>
      </c>
      <c r="BL129" s="17" t="s">
        <v>127</v>
      </c>
      <c r="BM129" s="157" t="s">
        <v>330</v>
      </c>
    </row>
    <row r="130" spans="1:65" s="2" customFormat="1" ht="24.2" customHeight="1">
      <c r="A130" s="32"/>
      <c r="B130" s="145"/>
      <c r="C130" s="146" t="s">
        <v>142</v>
      </c>
      <c r="D130" s="146" t="s">
        <v>124</v>
      </c>
      <c r="E130" s="147" t="s">
        <v>148</v>
      </c>
      <c r="F130" s="148" t="s">
        <v>149</v>
      </c>
      <c r="G130" s="149" t="s">
        <v>131</v>
      </c>
      <c r="H130" s="150">
        <v>13</v>
      </c>
      <c r="I130" s="151"/>
      <c r="J130" s="150">
        <f t="shared" si="0"/>
        <v>0</v>
      </c>
      <c r="K130" s="152"/>
      <c r="L130" s="33"/>
      <c r="M130" s="153" t="s">
        <v>1</v>
      </c>
      <c r="N130" s="154" t="s">
        <v>41</v>
      </c>
      <c r="O130" s="58"/>
      <c r="P130" s="155">
        <f t="shared" si="1"/>
        <v>0</v>
      </c>
      <c r="Q130" s="155">
        <v>0</v>
      </c>
      <c r="R130" s="155">
        <f t="shared" si="2"/>
        <v>0</v>
      </c>
      <c r="S130" s="155">
        <v>0</v>
      </c>
      <c r="T130" s="156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7" t="s">
        <v>127</v>
      </c>
      <c r="AT130" s="157" t="s">
        <v>124</v>
      </c>
      <c r="AU130" s="157" t="s">
        <v>92</v>
      </c>
      <c r="AY130" s="17" t="s">
        <v>122</v>
      </c>
      <c r="BE130" s="158">
        <f t="shared" si="4"/>
        <v>0</v>
      </c>
      <c r="BF130" s="158">
        <f t="shared" si="5"/>
        <v>0</v>
      </c>
      <c r="BG130" s="158">
        <f t="shared" si="6"/>
        <v>0</v>
      </c>
      <c r="BH130" s="158">
        <f t="shared" si="7"/>
        <v>0</v>
      </c>
      <c r="BI130" s="158">
        <f t="shared" si="8"/>
        <v>0</v>
      </c>
      <c r="BJ130" s="17" t="s">
        <v>92</v>
      </c>
      <c r="BK130" s="159">
        <f t="shared" si="9"/>
        <v>0</v>
      </c>
      <c r="BL130" s="17" t="s">
        <v>127</v>
      </c>
      <c r="BM130" s="157" t="s">
        <v>331</v>
      </c>
    </row>
    <row r="131" spans="1:65" s="2" customFormat="1" ht="37.700000000000003" customHeight="1">
      <c r="A131" s="32"/>
      <c r="B131" s="145"/>
      <c r="C131" s="146" t="s">
        <v>147</v>
      </c>
      <c r="D131" s="146" t="s">
        <v>124</v>
      </c>
      <c r="E131" s="147" t="s">
        <v>152</v>
      </c>
      <c r="F131" s="148" t="s">
        <v>153</v>
      </c>
      <c r="G131" s="149" t="s">
        <v>131</v>
      </c>
      <c r="H131" s="150">
        <v>26</v>
      </c>
      <c r="I131" s="151"/>
      <c r="J131" s="150">
        <f t="shared" si="0"/>
        <v>0</v>
      </c>
      <c r="K131" s="152"/>
      <c r="L131" s="33"/>
      <c r="M131" s="153" t="s">
        <v>1</v>
      </c>
      <c r="N131" s="154" t="s">
        <v>41</v>
      </c>
      <c r="O131" s="58"/>
      <c r="P131" s="155">
        <f t="shared" si="1"/>
        <v>0</v>
      </c>
      <c r="Q131" s="155">
        <v>0</v>
      </c>
      <c r="R131" s="155">
        <f t="shared" si="2"/>
        <v>0</v>
      </c>
      <c r="S131" s="155">
        <v>0</v>
      </c>
      <c r="T131" s="156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7" t="s">
        <v>127</v>
      </c>
      <c r="AT131" s="157" t="s">
        <v>124</v>
      </c>
      <c r="AU131" s="157" t="s">
        <v>92</v>
      </c>
      <c r="AY131" s="17" t="s">
        <v>122</v>
      </c>
      <c r="BE131" s="158">
        <f t="shared" si="4"/>
        <v>0</v>
      </c>
      <c r="BF131" s="158">
        <f t="shared" si="5"/>
        <v>0</v>
      </c>
      <c r="BG131" s="158">
        <f t="shared" si="6"/>
        <v>0</v>
      </c>
      <c r="BH131" s="158">
        <f t="shared" si="7"/>
        <v>0</v>
      </c>
      <c r="BI131" s="158">
        <f t="shared" si="8"/>
        <v>0</v>
      </c>
      <c r="BJ131" s="17" t="s">
        <v>92</v>
      </c>
      <c r="BK131" s="159">
        <f t="shared" si="9"/>
        <v>0</v>
      </c>
      <c r="BL131" s="17" t="s">
        <v>127</v>
      </c>
      <c r="BM131" s="157" t="s">
        <v>332</v>
      </c>
    </row>
    <row r="132" spans="1:65" s="13" customFormat="1">
      <c r="B132" s="160"/>
      <c r="D132" s="161" t="s">
        <v>137</v>
      </c>
      <c r="F132" s="162" t="s">
        <v>333</v>
      </c>
      <c r="H132" s="163">
        <v>26</v>
      </c>
      <c r="I132" s="164"/>
      <c r="L132" s="160"/>
      <c r="M132" s="165"/>
      <c r="N132" s="166"/>
      <c r="O132" s="166"/>
      <c r="P132" s="166"/>
      <c r="Q132" s="166"/>
      <c r="R132" s="166"/>
      <c r="S132" s="166"/>
      <c r="T132" s="167"/>
      <c r="AT132" s="168" t="s">
        <v>137</v>
      </c>
      <c r="AU132" s="168" t="s">
        <v>92</v>
      </c>
      <c r="AV132" s="13" t="s">
        <v>92</v>
      </c>
      <c r="AW132" s="13" t="s">
        <v>3</v>
      </c>
      <c r="AX132" s="13" t="s">
        <v>83</v>
      </c>
      <c r="AY132" s="168" t="s">
        <v>122</v>
      </c>
    </row>
    <row r="133" spans="1:65" s="2" customFormat="1" ht="24.2" customHeight="1">
      <c r="A133" s="32"/>
      <c r="B133" s="145"/>
      <c r="C133" s="146" t="s">
        <v>151</v>
      </c>
      <c r="D133" s="146" t="s">
        <v>124</v>
      </c>
      <c r="E133" s="147" t="s">
        <v>157</v>
      </c>
      <c r="F133" s="148" t="s">
        <v>158</v>
      </c>
      <c r="G133" s="149" t="s">
        <v>131</v>
      </c>
      <c r="H133" s="150">
        <v>13</v>
      </c>
      <c r="I133" s="151"/>
      <c r="J133" s="150">
        <f>ROUND(I133*H133,3)</f>
        <v>0</v>
      </c>
      <c r="K133" s="152"/>
      <c r="L133" s="33"/>
      <c r="M133" s="153" t="s">
        <v>1</v>
      </c>
      <c r="N133" s="154" t="s">
        <v>41</v>
      </c>
      <c r="O133" s="58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7" t="s">
        <v>127</v>
      </c>
      <c r="AT133" s="157" t="s">
        <v>124</v>
      </c>
      <c r="AU133" s="157" t="s">
        <v>92</v>
      </c>
      <c r="AY133" s="17" t="s">
        <v>122</v>
      </c>
      <c r="BE133" s="158">
        <f>IF(N133="základná",J133,0)</f>
        <v>0</v>
      </c>
      <c r="BF133" s="158">
        <f>IF(N133="znížená",J133,0)</f>
        <v>0</v>
      </c>
      <c r="BG133" s="158">
        <f>IF(N133="zákl. prenesená",J133,0)</f>
        <v>0</v>
      </c>
      <c r="BH133" s="158">
        <f>IF(N133="zníž. prenesená",J133,0)</f>
        <v>0</v>
      </c>
      <c r="BI133" s="158">
        <f>IF(N133="nulová",J133,0)</f>
        <v>0</v>
      </c>
      <c r="BJ133" s="17" t="s">
        <v>92</v>
      </c>
      <c r="BK133" s="159">
        <f>ROUND(I133*H133,3)</f>
        <v>0</v>
      </c>
      <c r="BL133" s="17" t="s">
        <v>127</v>
      </c>
      <c r="BM133" s="157" t="s">
        <v>334</v>
      </c>
    </row>
    <row r="134" spans="1:65" s="2" customFormat="1" ht="14.45" customHeight="1">
      <c r="A134" s="32"/>
      <c r="B134" s="145"/>
      <c r="C134" s="146" t="s">
        <v>156</v>
      </c>
      <c r="D134" s="146" t="s">
        <v>124</v>
      </c>
      <c r="E134" s="147" t="s">
        <v>161</v>
      </c>
      <c r="F134" s="148" t="s">
        <v>162</v>
      </c>
      <c r="G134" s="149" t="s">
        <v>131</v>
      </c>
      <c r="H134" s="150">
        <v>13</v>
      </c>
      <c r="I134" s="151"/>
      <c r="J134" s="150">
        <f>ROUND(I134*H134,3)</f>
        <v>0</v>
      </c>
      <c r="K134" s="152"/>
      <c r="L134" s="33"/>
      <c r="M134" s="153" t="s">
        <v>1</v>
      </c>
      <c r="N134" s="154" t="s">
        <v>41</v>
      </c>
      <c r="O134" s="58"/>
      <c r="P134" s="155">
        <f>O134*H134</f>
        <v>0</v>
      </c>
      <c r="Q134" s="155">
        <v>0</v>
      </c>
      <c r="R134" s="155">
        <f>Q134*H134</f>
        <v>0</v>
      </c>
      <c r="S134" s="155">
        <v>0</v>
      </c>
      <c r="T134" s="15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7" t="s">
        <v>127</v>
      </c>
      <c r="AT134" s="157" t="s">
        <v>124</v>
      </c>
      <c r="AU134" s="157" t="s">
        <v>92</v>
      </c>
      <c r="AY134" s="17" t="s">
        <v>122</v>
      </c>
      <c r="BE134" s="158">
        <f>IF(N134="základná",J134,0)</f>
        <v>0</v>
      </c>
      <c r="BF134" s="158">
        <f>IF(N134="znížená",J134,0)</f>
        <v>0</v>
      </c>
      <c r="BG134" s="158">
        <f>IF(N134="zákl. prenesená",J134,0)</f>
        <v>0</v>
      </c>
      <c r="BH134" s="158">
        <f>IF(N134="zníž. prenesená",J134,0)</f>
        <v>0</v>
      </c>
      <c r="BI134" s="158">
        <f>IF(N134="nulová",J134,0)</f>
        <v>0</v>
      </c>
      <c r="BJ134" s="17" t="s">
        <v>92</v>
      </c>
      <c r="BK134" s="159">
        <f>ROUND(I134*H134,3)</f>
        <v>0</v>
      </c>
      <c r="BL134" s="17" t="s">
        <v>127</v>
      </c>
      <c r="BM134" s="157" t="s">
        <v>335</v>
      </c>
    </row>
    <row r="135" spans="1:65" s="2" customFormat="1" ht="24.2" customHeight="1">
      <c r="A135" s="32"/>
      <c r="B135" s="145"/>
      <c r="C135" s="146" t="s">
        <v>160</v>
      </c>
      <c r="D135" s="146" t="s">
        <v>124</v>
      </c>
      <c r="E135" s="147" t="s">
        <v>165</v>
      </c>
      <c r="F135" s="148" t="s">
        <v>166</v>
      </c>
      <c r="G135" s="149" t="s">
        <v>167</v>
      </c>
      <c r="H135" s="150">
        <v>23.4</v>
      </c>
      <c r="I135" s="151"/>
      <c r="J135" s="150">
        <f>ROUND(I135*H135,3)</f>
        <v>0</v>
      </c>
      <c r="K135" s="152"/>
      <c r="L135" s="33"/>
      <c r="M135" s="153" t="s">
        <v>1</v>
      </c>
      <c r="N135" s="154" t="s">
        <v>41</v>
      </c>
      <c r="O135" s="58"/>
      <c r="P135" s="155">
        <f>O135*H135</f>
        <v>0</v>
      </c>
      <c r="Q135" s="155">
        <v>0</v>
      </c>
      <c r="R135" s="155">
        <f>Q135*H135</f>
        <v>0</v>
      </c>
      <c r="S135" s="155">
        <v>0</v>
      </c>
      <c r="T135" s="15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7" t="s">
        <v>127</v>
      </c>
      <c r="AT135" s="157" t="s">
        <v>124</v>
      </c>
      <c r="AU135" s="157" t="s">
        <v>92</v>
      </c>
      <c r="AY135" s="17" t="s">
        <v>122</v>
      </c>
      <c r="BE135" s="158">
        <f>IF(N135="základná",J135,0)</f>
        <v>0</v>
      </c>
      <c r="BF135" s="158">
        <f>IF(N135="znížená",J135,0)</f>
        <v>0</v>
      </c>
      <c r="BG135" s="158">
        <f>IF(N135="zákl. prenesená",J135,0)</f>
        <v>0</v>
      </c>
      <c r="BH135" s="158">
        <f>IF(N135="zníž. prenesená",J135,0)</f>
        <v>0</v>
      </c>
      <c r="BI135" s="158">
        <f>IF(N135="nulová",J135,0)</f>
        <v>0</v>
      </c>
      <c r="BJ135" s="17" t="s">
        <v>92</v>
      </c>
      <c r="BK135" s="159">
        <f>ROUND(I135*H135,3)</f>
        <v>0</v>
      </c>
      <c r="BL135" s="17" t="s">
        <v>127</v>
      </c>
      <c r="BM135" s="157" t="s">
        <v>336</v>
      </c>
    </row>
    <row r="136" spans="1:65" s="13" customFormat="1">
      <c r="B136" s="160"/>
      <c r="D136" s="161" t="s">
        <v>137</v>
      </c>
      <c r="F136" s="162" t="s">
        <v>337</v>
      </c>
      <c r="H136" s="163">
        <v>23.4</v>
      </c>
      <c r="I136" s="164"/>
      <c r="L136" s="160"/>
      <c r="M136" s="165"/>
      <c r="N136" s="166"/>
      <c r="O136" s="166"/>
      <c r="P136" s="166"/>
      <c r="Q136" s="166"/>
      <c r="R136" s="166"/>
      <c r="S136" s="166"/>
      <c r="T136" s="167"/>
      <c r="AT136" s="168" t="s">
        <v>137</v>
      </c>
      <c r="AU136" s="168" t="s">
        <v>92</v>
      </c>
      <c r="AV136" s="13" t="s">
        <v>92</v>
      </c>
      <c r="AW136" s="13" t="s">
        <v>3</v>
      </c>
      <c r="AX136" s="13" t="s">
        <v>83</v>
      </c>
      <c r="AY136" s="168" t="s">
        <v>122</v>
      </c>
    </row>
    <row r="137" spans="1:65" s="2" customFormat="1" ht="14.45" customHeight="1">
      <c r="A137" s="32"/>
      <c r="B137" s="145"/>
      <c r="C137" s="146" t="s">
        <v>164</v>
      </c>
      <c r="D137" s="146" t="s">
        <v>124</v>
      </c>
      <c r="E137" s="147" t="s">
        <v>338</v>
      </c>
      <c r="F137" s="148" t="s">
        <v>339</v>
      </c>
      <c r="G137" s="149" t="s">
        <v>90</v>
      </c>
      <c r="H137" s="150">
        <v>7</v>
      </c>
      <c r="I137" s="151"/>
      <c r="J137" s="150">
        <f>ROUND(I137*H137,3)</f>
        <v>0</v>
      </c>
      <c r="K137" s="152"/>
      <c r="L137" s="33"/>
      <c r="M137" s="153" t="s">
        <v>1</v>
      </c>
      <c r="N137" s="154" t="s">
        <v>41</v>
      </c>
      <c r="O137" s="58"/>
      <c r="P137" s="155">
        <f>O137*H137</f>
        <v>0</v>
      </c>
      <c r="Q137" s="155">
        <v>0</v>
      </c>
      <c r="R137" s="155">
        <f>Q137*H137</f>
        <v>0</v>
      </c>
      <c r="S137" s="155">
        <v>0</v>
      </c>
      <c r="T137" s="15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7" t="s">
        <v>127</v>
      </c>
      <c r="AT137" s="157" t="s">
        <v>124</v>
      </c>
      <c r="AU137" s="157" t="s">
        <v>92</v>
      </c>
      <c r="AY137" s="17" t="s">
        <v>122</v>
      </c>
      <c r="BE137" s="158">
        <f>IF(N137="základná",J137,0)</f>
        <v>0</v>
      </c>
      <c r="BF137" s="158">
        <f>IF(N137="znížená",J137,0)</f>
        <v>0</v>
      </c>
      <c r="BG137" s="158">
        <f>IF(N137="zákl. prenesená",J137,0)</f>
        <v>0</v>
      </c>
      <c r="BH137" s="158">
        <f>IF(N137="zníž. prenesená",J137,0)</f>
        <v>0</v>
      </c>
      <c r="BI137" s="158">
        <f>IF(N137="nulová",J137,0)</f>
        <v>0</v>
      </c>
      <c r="BJ137" s="17" t="s">
        <v>92</v>
      </c>
      <c r="BK137" s="159">
        <f>ROUND(I137*H137,3)</f>
        <v>0</v>
      </c>
      <c r="BL137" s="17" t="s">
        <v>127</v>
      </c>
      <c r="BM137" s="157" t="s">
        <v>340</v>
      </c>
    </row>
    <row r="138" spans="1:65" s="12" customFormat="1" ht="22.7" customHeight="1">
      <c r="B138" s="132"/>
      <c r="D138" s="133" t="s">
        <v>74</v>
      </c>
      <c r="E138" s="143" t="s">
        <v>127</v>
      </c>
      <c r="F138" s="143" t="s">
        <v>232</v>
      </c>
      <c r="I138" s="135"/>
      <c r="J138" s="144">
        <f>BK138</f>
        <v>0</v>
      </c>
      <c r="L138" s="132"/>
      <c r="M138" s="137"/>
      <c r="N138" s="138"/>
      <c r="O138" s="138"/>
      <c r="P138" s="139">
        <f>P139</f>
        <v>0</v>
      </c>
      <c r="Q138" s="138"/>
      <c r="R138" s="139">
        <f>R139</f>
        <v>26.470780000000001</v>
      </c>
      <c r="S138" s="138"/>
      <c r="T138" s="140">
        <f>T139</f>
        <v>0</v>
      </c>
      <c r="AR138" s="133" t="s">
        <v>83</v>
      </c>
      <c r="AT138" s="141" t="s">
        <v>74</v>
      </c>
      <c r="AU138" s="141" t="s">
        <v>83</v>
      </c>
      <c r="AY138" s="133" t="s">
        <v>122</v>
      </c>
      <c r="BK138" s="142">
        <f>BK139</f>
        <v>0</v>
      </c>
    </row>
    <row r="139" spans="1:65" s="2" customFormat="1" ht="37.700000000000003" customHeight="1">
      <c r="A139" s="32"/>
      <c r="B139" s="145"/>
      <c r="C139" s="146" t="s">
        <v>91</v>
      </c>
      <c r="D139" s="146" t="s">
        <v>124</v>
      </c>
      <c r="E139" s="147" t="s">
        <v>341</v>
      </c>
      <c r="F139" s="148" t="s">
        <v>342</v>
      </c>
      <c r="G139" s="149" t="s">
        <v>131</v>
      </c>
      <c r="H139" s="150">
        <v>14</v>
      </c>
      <c r="I139" s="151"/>
      <c r="J139" s="150">
        <f>ROUND(I139*H139,3)</f>
        <v>0</v>
      </c>
      <c r="K139" s="152"/>
      <c r="L139" s="33"/>
      <c r="M139" s="153" t="s">
        <v>1</v>
      </c>
      <c r="N139" s="154" t="s">
        <v>41</v>
      </c>
      <c r="O139" s="58"/>
      <c r="P139" s="155">
        <f>O139*H139</f>
        <v>0</v>
      </c>
      <c r="Q139" s="155">
        <v>1.8907700000000001</v>
      </c>
      <c r="R139" s="155">
        <f>Q139*H139</f>
        <v>26.470780000000001</v>
      </c>
      <c r="S139" s="155">
        <v>0</v>
      </c>
      <c r="T139" s="156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7" t="s">
        <v>127</v>
      </c>
      <c r="AT139" s="157" t="s">
        <v>124</v>
      </c>
      <c r="AU139" s="157" t="s">
        <v>92</v>
      </c>
      <c r="AY139" s="17" t="s">
        <v>122</v>
      </c>
      <c r="BE139" s="158">
        <f>IF(N139="základná",J139,0)</f>
        <v>0</v>
      </c>
      <c r="BF139" s="158">
        <f>IF(N139="znížená",J139,0)</f>
        <v>0</v>
      </c>
      <c r="BG139" s="158">
        <f>IF(N139="zákl. prenesená",J139,0)</f>
        <v>0</v>
      </c>
      <c r="BH139" s="158">
        <f>IF(N139="zníž. prenesená",J139,0)</f>
        <v>0</v>
      </c>
      <c r="BI139" s="158">
        <f>IF(N139="nulová",J139,0)</f>
        <v>0</v>
      </c>
      <c r="BJ139" s="17" t="s">
        <v>92</v>
      </c>
      <c r="BK139" s="159">
        <f>ROUND(I139*H139,3)</f>
        <v>0</v>
      </c>
      <c r="BL139" s="17" t="s">
        <v>127</v>
      </c>
      <c r="BM139" s="157" t="s">
        <v>343</v>
      </c>
    </row>
    <row r="140" spans="1:65" s="12" customFormat="1" ht="22.7" customHeight="1">
      <c r="B140" s="132"/>
      <c r="D140" s="133" t="s">
        <v>74</v>
      </c>
      <c r="E140" s="143" t="s">
        <v>142</v>
      </c>
      <c r="F140" s="143" t="s">
        <v>237</v>
      </c>
      <c r="I140" s="135"/>
      <c r="J140" s="144">
        <f>BK140</f>
        <v>0</v>
      </c>
      <c r="L140" s="132"/>
      <c r="M140" s="137"/>
      <c r="N140" s="138"/>
      <c r="O140" s="138"/>
      <c r="P140" s="139">
        <f>SUM(P141:P146)</f>
        <v>0</v>
      </c>
      <c r="Q140" s="138"/>
      <c r="R140" s="139">
        <f>SUM(R141:R146)</f>
        <v>8.3601700000000001</v>
      </c>
      <c r="S140" s="138"/>
      <c r="T140" s="140">
        <f>SUM(T141:T146)</f>
        <v>0</v>
      </c>
      <c r="AR140" s="133" t="s">
        <v>83</v>
      </c>
      <c r="AT140" s="141" t="s">
        <v>74</v>
      </c>
      <c r="AU140" s="141" t="s">
        <v>83</v>
      </c>
      <c r="AY140" s="133" t="s">
        <v>122</v>
      </c>
      <c r="BK140" s="142">
        <f>SUM(BK141:BK146)</f>
        <v>0</v>
      </c>
    </row>
    <row r="141" spans="1:65" s="2" customFormat="1" ht="24.2" customHeight="1">
      <c r="A141" s="32"/>
      <c r="B141" s="145"/>
      <c r="C141" s="146" t="s">
        <v>174</v>
      </c>
      <c r="D141" s="146" t="s">
        <v>124</v>
      </c>
      <c r="E141" s="147" t="s">
        <v>344</v>
      </c>
      <c r="F141" s="148" t="s">
        <v>345</v>
      </c>
      <c r="G141" s="149" t="s">
        <v>90</v>
      </c>
      <c r="H141" s="150">
        <v>7</v>
      </c>
      <c r="I141" s="151"/>
      <c r="J141" s="150">
        <f>ROUND(I141*H141,3)</f>
        <v>0</v>
      </c>
      <c r="K141" s="152"/>
      <c r="L141" s="33"/>
      <c r="M141" s="153" t="s">
        <v>1</v>
      </c>
      <c r="N141" s="154" t="s">
        <v>41</v>
      </c>
      <c r="O141" s="58"/>
      <c r="P141" s="155">
        <f>O141*H141</f>
        <v>0</v>
      </c>
      <c r="Q141" s="155">
        <v>0.33445999999999998</v>
      </c>
      <c r="R141" s="155">
        <f>Q141*H141</f>
        <v>2.3412199999999999</v>
      </c>
      <c r="S141" s="155">
        <v>0</v>
      </c>
      <c r="T141" s="15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57" t="s">
        <v>127</v>
      </c>
      <c r="AT141" s="157" t="s">
        <v>124</v>
      </c>
      <c r="AU141" s="157" t="s">
        <v>92</v>
      </c>
      <c r="AY141" s="17" t="s">
        <v>122</v>
      </c>
      <c r="BE141" s="158">
        <f>IF(N141="základná",J141,0)</f>
        <v>0</v>
      </c>
      <c r="BF141" s="158">
        <f>IF(N141="znížená",J141,0)</f>
        <v>0</v>
      </c>
      <c r="BG141" s="158">
        <f>IF(N141="zákl. prenesená",J141,0)</f>
        <v>0</v>
      </c>
      <c r="BH141" s="158">
        <f>IF(N141="zníž. prenesená",J141,0)</f>
        <v>0</v>
      </c>
      <c r="BI141" s="158">
        <f>IF(N141="nulová",J141,0)</f>
        <v>0</v>
      </c>
      <c r="BJ141" s="17" t="s">
        <v>92</v>
      </c>
      <c r="BK141" s="159">
        <f>ROUND(I141*H141,3)</f>
        <v>0</v>
      </c>
      <c r="BL141" s="17" t="s">
        <v>127</v>
      </c>
      <c r="BM141" s="157" t="s">
        <v>346</v>
      </c>
    </row>
    <row r="142" spans="1:65" s="2" customFormat="1" ht="37.700000000000003" customHeight="1">
      <c r="A142" s="32"/>
      <c r="B142" s="145"/>
      <c r="C142" s="146" t="s">
        <v>179</v>
      </c>
      <c r="D142" s="146" t="s">
        <v>124</v>
      </c>
      <c r="E142" s="147" t="s">
        <v>347</v>
      </c>
      <c r="F142" s="148" t="s">
        <v>348</v>
      </c>
      <c r="G142" s="149" t="s">
        <v>90</v>
      </c>
      <c r="H142" s="150">
        <v>7</v>
      </c>
      <c r="I142" s="151"/>
      <c r="J142" s="150">
        <f>ROUND(I142*H142,3)</f>
        <v>0</v>
      </c>
      <c r="K142" s="152"/>
      <c r="L142" s="33"/>
      <c r="M142" s="153" t="s">
        <v>1</v>
      </c>
      <c r="N142" s="154" t="s">
        <v>41</v>
      </c>
      <c r="O142" s="58"/>
      <c r="P142" s="155">
        <f>O142*H142</f>
        <v>0</v>
      </c>
      <c r="Q142" s="155">
        <v>0.28731000000000001</v>
      </c>
      <c r="R142" s="155">
        <f>Q142*H142</f>
        <v>2.0111699999999999</v>
      </c>
      <c r="S142" s="155">
        <v>0</v>
      </c>
      <c r="T142" s="156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7" t="s">
        <v>127</v>
      </c>
      <c r="AT142" s="157" t="s">
        <v>124</v>
      </c>
      <c r="AU142" s="157" t="s">
        <v>92</v>
      </c>
      <c r="AY142" s="17" t="s">
        <v>122</v>
      </c>
      <c r="BE142" s="158">
        <f>IF(N142="základná",J142,0)</f>
        <v>0</v>
      </c>
      <c r="BF142" s="158">
        <f>IF(N142="znížená",J142,0)</f>
        <v>0</v>
      </c>
      <c r="BG142" s="158">
        <f>IF(N142="zákl. prenesená",J142,0)</f>
        <v>0</v>
      </c>
      <c r="BH142" s="158">
        <f>IF(N142="zníž. prenesená",J142,0)</f>
        <v>0</v>
      </c>
      <c r="BI142" s="158">
        <f>IF(N142="nulová",J142,0)</f>
        <v>0</v>
      </c>
      <c r="BJ142" s="17" t="s">
        <v>92</v>
      </c>
      <c r="BK142" s="159">
        <f>ROUND(I142*H142,3)</f>
        <v>0</v>
      </c>
      <c r="BL142" s="17" t="s">
        <v>127</v>
      </c>
      <c r="BM142" s="157" t="s">
        <v>349</v>
      </c>
    </row>
    <row r="143" spans="1:65" s="2" customFormat="1" ht="24.2" customHeight="1">
      <c r="A143" s="32"/>
      <c r="B143" s="145"/>
      <c r="C143" s="146" t="s">
        <v>188</v>
      </c>
      <c r="D143" s="146" t="s">
        <v>124</v>
      </c>
      <c r="E143" s="147" t="s">
        <v>248</v>
      </c>
      <c r="F143" s="148" t="s">
        <v>249</v>
      </c>
      <c r="G143" s="149" t="s">
        <v>90</v>
      </c>
      <c r="H143" s="150">
        <v>28</v>
      </c>
      <c r="I143" s="151"/>
      <c r="J143" s="150">
        <f>ROUND(I143*H143,3)</f>
        <v>0</v>
      </c>
      <c r="K143" s="152"/>
      <c r="L143" s="33"/>
      <c r="M143" s="153" t="s">
        <v>1</v>
      </c>
      <c r="N143" s="154" t="s">
        <v>41</v>
      </c>
      <c r="O143" s="58"/>
      <c r="P143" s="155">
        <f>O143*H143</f>
        <v>0</v>
      </c>
      <c r="Q143" s="155">
        <v>5.1000000000000004E-4</v>
      </c>
      <c r="R143" s="155">
        <f>Q143*H143</f>
        <v>1.4280000000000001E-2</v>
      </c>
      <c r="S143" s="155">
        <v>0</v>
      </c>
      <c r="T143" s="15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7" t="s">
        <v>127</v>
      </c>
      <c r="AT143" s="157" t="s">
        <v>124</v>
      </c>
      <c r="AU143" s="157" t="s">
        <v>92</v>
      </c>
      <c r="AY143" s="17" t="s">
        <v>122</v>
      </c>
      <c r="BE143" s="158">
        <f>IF(N143="základná",J143,0)</f>
        <v>0</v>
      </c>
      <c r="BF143" s="158">
        <f>IF(N143="znížená",J143,0)</f>
        <v>0</v>
      </c>
      <c r="BG143" s="158">
        <f>IF(N143="zákl. prenesená",J143,0)</f>
        <v>0</v>
      </c>
      <c r="BH143" s="158">
        <f>IF(N143="zníž. prenesená",J143,0)</f>
        <v>0</v>
      </c>
      <c r="BI143" s="158">
        <f>IF(N143="nulová",J143,0)</f>
        <v>0</v>
      </c>
      <c r="BJ143" s="17" t="s">
        <v>92</v>
      </c>
      <c r="BK143" s="159">
        <f>ROUND(I143*H143,3)</f>
        <v>0</v>
      </c>
      <c r="BL143" s="17" t="s">
        <v>127</v>
      </c>
      <c r="BM143" s="157" t="s">
        <v>350</v>
      </c>
    </row>
    <row r="144" spans="1:65" s="13" customFormat="1">
      <c r="B144" s="160"/>
      <c r="D144" s="161" t="s">
        <v>137</v>
      </c>
      <c r="E144" s="168" t="s">
        <v>1</v>
      </c>
      <c r="F144" s="162" t="s">
        <v>351</v>
      </c>
      <c r="H144" s="163">
        <v>28</v>
      </c>
      <c r="I144" s="164"/>
      <c r="L144" s="160"/>
      <c r="M144" s="165"/>
      <c r="N144" s="166"/>
      <c r="O144" s="166"/>
      <c r="P144" s="166"/>
      <c r="Q144" s="166"/>
      <c r="R144" s="166"/>
      <c r="S144" s="166"/>
      <c r="T144" s="167"/>
      <c r="AT144" s="168" t="s">
        <v>137</v>
      </c>
      <c r="AU144" s="168" t="s">
        <v>92</v>
      </c>
      <c r="AV144" s="13" t="s">
        <v>92</v>
      </c>
      <c r="AW144" s="13" t="s">
        <v>30</v>
      </c>
      <c r="AX144" s="13" t="s">
        <v>83</v>
      </c>
      <c r="AY144" s="168" t="s">
        <v>122</v>
      </c>
    </row>
    <row r="145" spans="1:65" s="2" customFormat="1" ht="24.2" customHeight="1">
      <c r="A145" s="32"/>
      <c r="B145" s="145"/>
      <c r="C145" s="146" t="s">
        <v>193</v>
      </c>
      <c r="D145" s="146" t="s">
        <v>124</v>
      </c>
      <c r="E145" s="147" t="s">
        <v>257</v>
      </c>
      <c r="F145" s="148" t="s">
        <v>258</v>
      </c>
      <c r="G145" s="149" t="s">
        <v>90</v>
      </c>
      <c r="H145" s="150">
        <v>21</v>
      </c>
      <c r="I145" s="151"/>
      <c r="J145" s="150">
        <f>ROUND(I145*H145,3)</f>
        <v>0</v>
      </c>
      <c r="K145" s="152"/>
      <c r="L145" s="33"/>
      <c r="M145" s="153" t="s">
        <v>1</v>
      </c>
      <c r="N145" s="154" t="s">
        <v>41</v>
      </c>
      <c r="O145" s="58"/>
      <c r="P145" s="155">
        <f>O145*H145</f>
        <v>0</v>
      </c>
      <c r="Q145" s="155">
        <v>0.12966</v>
      </c>
      <c r="R145" s="155">
        <f>Q145*H145</f>
        <v>2.7228599999999998</v>
      </c>
      <c r="S145" s="155">
        <v>0</v>
      </c>
      <c r="T145" s="156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7" t="s">
        <v>127</v>
      </c>
      <c r="AT145" s="157" t="s">
        <v>124</v>
      </c>
      <c r="AU145" s="157" t="s">
        <v>92</v>
      </c>
      <c r="AY145" s="17" t="s">
        <v>122</v>
      </c>
      <c r="BE145" s="158">
        <f>IF(N145="základná",J145,0)</f>
        <v>0</v>
      </c>
      <c r="BF145" s="158">
        <f>IF(N145="znížená",J145,0)</f>
        <v>0</v>
      </c>
      <c r="BG145" s="158">
        <f>IF(N145="zákl. prenesená",J145,0)</f>
        <v>0</v>
      </c>
      <c r="BH145" s="158">
        <f>IF(N145="zníž. prenesená",J145,0)</f>
        <v>0</v>
      </c>
      <c r="BI145" s="158">
        <f>IF(N145="nulová",J145,0)</f>
        <v>0</v>
      </c>
      <c r="BJ145" s="17" t="s">
        <v>92</v>
      </c>
      <c r="BK145" s="159">
        <f>ROUND(I145*H145,3)</f>
        <v>0</v>
      </c>
      <c r="BL145" s="17" t="s">
        <v>127</v>
      </c>
      <c r="BM145" s="157" t="s">
        <v>352</v>
      </c>
    </row>
    <row r="146" spans="1:65" s="2" customFormat="1" ht="37.700000000000003" customHeight="1">
      <c r="A146" s="32"/>
      <c r="B146" s="145"/>
      <c r="C146" s="146" t="s">
        <v>197</v>
      </c>
      <c r="D146" s="146" t="s">
        <v>124</v>
      </c>
      <c r="E146" s="147" t="s">
        <v>353</v>
      </c>
      <c r="F146" s="148" t="s">
        <v>354</v>
      </c>
      <c r="G146" s="149" t="s">
        <v>90</v>
      </c>
      <c r="H146" s="150">
        <v>7</v>
      </c>
      <c r="I146" s="151"/>
      <c r="J146" s="150">
        <f>ROUND(I146*H146,3)</f>
        <v>0</v>
      </c>
      <c r="K146" s="152"/>
      <c r="L146" s="33"/>
      <c r="M146" s="153" t="s">
        <v>1</v>
      </c>
      <c r="N146" s="154" t="s">
        <v>41</v>
      </c>
      <c r="O146" s="58"/>
      <c r="P146" s="155">
        <f>O146*H146</f>
        <v>0</v>
      </c>
      <c r="Q146" s="155">
        <v>0.18151999999999999</v>
      </c>
      <c r="R146" s="155">
        <f>Q146*H146</f>
        <v>1.27064</v>
      </c>
      <c r="S146" s="155">
        <v>0</v>
      </c>
      <c r="T146" s="15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7" t="s">
        <v>127</v>
      </c>
      <c r="AT146" s="157" t="s">
        <v>124</v>
      </c>
      <c r="AU146" s="157" t="s">
        <v>92</v>
      </c>
      <c r="AY146" s="17" t="s">
        <v>122</v>
      </c>
      <c r="BE146" s="158">
        <f>IF(N146="základná",J146,0)</f>
        <v>0</v>
      </c>
      <c r="BF146" s="158">
        <f>IF(N146="znížená",J146,0)</f>
        <v>0</v>
      </c>
      <c r="BG146" s="158">
        <f>IF(N146="zákl. prenesená",J146,0)</f>
        <v>0</v>
      </c>
      <c r="BH146" s="158">
        <f>IF(N146="zníž. prenesená",J146,0)</f>
        <v>0</v>
      </c>
      <c r="BI146" s="158">
        <f>IF(N146="nulová",J146,0)</f>
        <v>0</v>
      </c>
      <c r="BJ146" s="17" t="s">
        <v>92</v>
      </c>
      <c r="BK146" s="159">
        <f>ROUND(I146*H146,3)</f>
        <v>0</v>
      </c>
      <c r="BL146" s="17" t="s">
        <v>127</v>
      </c>
      <c r="BM146" s="157" t="s">
        <v>355</v>
      </c>
    </row>
    <row r="147" spans="1:65" s="12" customFormat="1" ht="22.7" customHeight="1">
      <c r="B147" s="132"/>
      <c r="D147" s="133" t="s">
        <v>74</v>
      </c>
      <c r="E147" s="143" t="s">
        <v>156</v>
      </c>
      <c r="F147" s="143" t="s">
        <v>260</v>
      </c>
      <c r="I147" s="135"/>
      <c r="J147" s="144">
        <f>BK147</f>
        <v>0</v>
      </c>
      <c r="L147" s="132"/>
      <c r="M147" s="137"/>
      <c r="N147" s="138"/>
      <c r="O147" s="138"/>
      <c r="P147" s="139">
        <f>SUM(P148:P151)</f>
        <v>0</v>
      </c>
      <c r="Q147" s="138"/>
      <c r="R147" s="139">
        <f>SUM(R148:R151)</f>
        <v>0.54749879999999995</v>
      </c>
      <c r="S147" s="138"/>
      <c r="T147" s="140">
        <f>SUM(T148:T151)</f>
        <v>0</v>
      </c>
      <c r="AR147" s="133" t="s">
        <v>83</v>
      </c>
      <c r="AT147" s="141" t="s">
        <v>74</v>
      </c>
      <c r="AU147" s="141" t="s">
        <v>83</v>
      </c>
      <c r="AY147" s="133" t="s">
        <v>122</v>
      </c>
      <c r="BK147" s="142">
        <f>SUM(BK148:BK151)</f>
        <v>0</v>
      </c>
    </row>
    <row r="148" spans="1:65" s="2" customFormat="1" ht="24.2" customHeight="1">
      <c r="A148" s="32"/>
      <c r="B148" s="145"/>
      <c r="C148" s="146" t="s">
        <v>202</v>
      </c>
      <c r="D148" s="146" t="s">
        <v>124</v>
      </c>
      <c r="E148" s="147" t="s">
        <v>356</v>
      </c>
      <c r="F148" s="148" t="s">
        <v>357</v>
      </c>
      <c r="G148" s="149" t="s">
        <v>278</v>
      </c>
      <c r="H148" s="150">
        <v>26</v>
      </c>
      <c r="I148" s="151"/>
      <c r="J148" s="150">
        <f>ROUND(I148*H148,3)</f>
        <v>0</v>
      </c>
      <c r="K148" s="152"/>
      <c r="L148" s="33"/>
      <c r="M148" s="153" t="s">
        <v>1</v>
      </c>
      <c r="N148" s="154" t="s">
        <v>41</v>
      </c>
      <c r="O148" s="58"/>
      <c r="P148" s="155">
        <f>O148*H148</f>
        <v>0</v>
      </c>
      <c r="Q148" s="155">
        <v>2.0000000000000002E-5</v>
      </c>
      <c r="R148" s="155">
        <f>Q148*H148</f>
        <v>5.2000000000000006E-4</v>
      </c>
      <c r="S148" s="155">
        <v>0</v>
      </c>
      <c r="T148" s="15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57" t="s">
        <v>127</v>
      </c>
      <c r="AT148" s="157" t="s">
        <v>124</v>
      </c>
      <c r="AU148" s="157" t="s">
        <v>92</v>
      </c>
      <c r="AY148" s="17" t="s">
        <v>122</v>
      </c>
      <c r="BE148" s="158">
        <f>IF(N148="základná",J148,0)</f>
        <v>0</v>
      </c>
      <c r="BF148" s="158">
        <f>IF(N148="znížená",J148,0)</f>
        <v>0</v>
      </c>
      <c r="BG148" s="158">
        <f>IF(N148="zákl. prenesená",J148,0)</f>
        <v>0</v>
      </c>
      <c r="BH148" s="158">
        <f>IF(N148="zníž. prenesená",J148,0)</f>
        <v>0</v>
      </c>
      <c r="BI148" s="158">
        <f>IF(N148="nulová",J148,0)</f>
        <v>0</v>
      </c>
      <c r="BJ148" s="17" t="s">
        <v>92</v>
      </c>
      <c r="BK148" s="159">
        <f>ROUND(I148*H148,3)</f>
        <v>0</v>
      </c>
      <c r="BL148" s="17" t="s">
        <v>127</v>
      </c>
      <c r="BM148" s="157" t="s">
        <v>358</v>
      </c>
    </row>
    <row r="149" spans="1:65" s="2" customFormat="1" ht="24.2" customHeight="1">
      <c r="A149" s="32"/>
      <c r="B149" s="145"/>
      <c r="C149" s="169" t="s">
        <v>206</v>
      </c>
      <c r="D149" s="169" t="s">
        <v>180</v>
      </c>
      <c r="E149" s="170" t="s">
        <v>359</v>
      </c>
      <c r="F149" s="171" t="s">
        <v>360</v>
      </c>
      <c r="G149" s="172" t="s">
        <v>264</v>
      </c>
      <c r="H149" s="173">
        <v>4.3419999999999996</v>
      </c>
      <c r="I149" s="174"/>
      <c r="J149" s="173">
        <f>ROUND(I149*H149,3)</f>
        <v>0</v>
      </c>
      <c r="K149" s="175"/>
      <c r="L149" s="176"/>
      <c r="M149" s="177" t="s">
        <v>1</v>
      </c>
      <c r="N149" s="178" t="s">
        <v>41</v>
      </c>
      <c r="O149" s="58"/>
      <c r="P149" s="155">
        <f>O149*H149</f>
        <v>0</v>
      </c>
      <c r="Q149" s="155">
        <v>3.1399999999999997E-2</v>
      </c>
      <c r="R149" s="155">
        <f>Q149*H149</f>
        <v>0.13633879999999998</v>
      </c>
      <c r="S149" s="155">
        <v>0</v>
      </c>
      <c r="T149" s="156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7" t="s">
        <v>156</v>
      </c>
      <c r="AT149" s="157" t="s">
        <v>180</v>
      </c>
      <c r="AU149" s="157" t="s">
        <v>92</v>
      </c>
      <c r="AY149" s="17" t="s">
        <v>122</v>
      </c>
      <c r="BE149" s="158">
        <f>IF(N149="základná",J149,0)</f>
        <v>0</v>
      </c>
      <c r="BF149" s="158">
        <f>IF(N149="znížená",J149,0)</f>
        <v>0</v>
      </c>
      <c r="BG149" s="158">
        <f>IF(N149="zákl. prenesená",J149,0)</f>
        <v>0</v>
      </c>
      <c r="BH149" s="158">
        <f>IF(N149="zníž. prenesená",J149,0)</f>
        <v>0</v>
      </c>
      <c r="BI149" s="158">
        <f>IF(N149="nulová",J149,0)</f>
        <v>0</v>
      </c>
      <c r="BJ149" s="17" t="s">
        <v>92</v>
      </c>
      <c r="BK149" s="159">
        <f>ROUND(I149*H149,3)</f>
        <v>0</v>
      </c>
      <c r="BL149" s="17" t="s">
        <v>127</v>
      </c>
      <c r="BM149" s="157" t="s">
        <v>361</v>
      </c>
    </row>
    <row r="150" spans="1:65" s="13" customFormat="1">
      <c r="B150" s="160"/>
      <c r="D150" s="161" t="s">
        <v>137</v>
      </c>
      <c r="F150" s="162" t="s">
        <v>362</v>
      </c>
      <c r="H150" s="163">
        <v>4.3419999999999996</v>
      </c>
      <c r="I150" s="164"/>
      <c r="L150" s="160"/>
      <c r="M150" s="165"/>
      <c r="N150" s="166"/>
      <c r="O150" s="166"/>
      <c r="P150" s="166"/>
      <c r="Q150" s="166"/>
      <c r="R150" s="166"/>
      <c r="S150" s="166"/>
      <c r="T150" s="167"/>
      <c r="AT150" s="168" t="s">
        <v>137</v>
      </c>
      <c r="AU150" s="168" t="s">
        <v>92</v>
      </c>
      <c r="AV150" s="13" t="s">
        <v>92</v>
      </c>
      <c r="AW150" s="13" t="s">
        <v>3</v>
      </c>
      <c r="AX150" s="13" t="s">
        <v>83</v>
      </c>
      <c r="AY150" s="168" t="s">
        <v>122</v>
      </c>
    </row>
    <row r="151" spans="1:65" s="2" customFormat="1" ht="24.2" customHeight="1">
      <c r="A151" s="32"/>
      <c r="B151" s="145"/>
      <c r="C151" s="146" t="s">
        <v>212</v>
      </c>
      <c r="D151" s="146" t="s">
        <v>124</v>
      </c>
      <c r="E151" s="147" t="s">
        <v>271</v>
      </c>
      <c r="F151" s="148" t="s">
        <v>272</v>
      </c>
      <c r="G151" s="149" t="s">
        <v>264</v>
      </c>
      <c r="H151" s="150">
        <v>1</v>
      </c>
      <c r="I151" s="151"/>
      <c r="J151" s="150">
        <f>ROUND(I151*H151,3)</f>
        <v>0</v>
      </c>
      <c r="K151" s="152"/>
      <c r="L151" s="33"/>
      <c r="M151" s="153" t="s">
        <v>1</v>
      </c>
      <c r="N151" s="154" t="s">
        <v>41</v>
      </c>
      <c r="O151" s="58"/>
      <c r="P151" s="155">
        <f>O151*H151</f>
        <v>0</v>
      </c>
      <c r="Q151" s="155">
        <v>0.41064000000000001</v>
      </c>
      <c r="R151" s="155">
        <f>Q151*H151</f>
        <v>0.41064000000000001</v>
      </c>
      <c r="S151" s="155">
        <v>0</v>
      </c>
      <c r="T151" s="15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57" t="s">
        <v>127</v>
      </c>
      <c r="AT151" s="157" t="s">
        <v>124</v>
      </c>
      <c r="AU151" s="157" t="s">
        <v>92</v>
      </c>
      <c r="AY151" s="17" t="s">
        <v>122</v>
      </c>
      <c r="BE151" s="158">
        <f>IF(N151="základná",J151,0)</f>
        <v>0</v>
      </c>
      <c r="BF151" s="158">
        <f>IF(N151="znížená",J151,0)</f>
        <v>0</v>
      </c>
      <c r="BG151" s="158">
        <f>IF(N151="zákl. prenesená",J151,0)</f>
        <v>0</v>
      </c>
      <c r="BH151" s="158">
        <f>IF(N151="zníž. prenesená",J151,0)</f>
        <v>0</v>
      </c>
      <c r="BI151" s="158">
        <f>IF(N151="nulová",J151,0)</f>
        <v>0</v>
      </c>
      <c r="BJ151" s="17" t="s">
        <v>92</v>
      </c>
      <c r="BK151" s="159">
        <f>ROUND(I151*H151,3)</f>
        <v>0</v>
      </c>
      <c r="BL151" s="17" t="s">
        <v>127</v>
      </c>
      <c r="BM151" s="157" t="s">
        <v>363</v>
      </c>
    </row>
    <row r="152" spans="1:65" s="12" customFormat="1" ht="22.7" customHeight="1">
      <c r="B152" s="132"/>
      <c r="D152" s="133" t="s">
        <v>74</v>
      </c>
      <c r="E152" s="143" t="s">
        <v>160</v>
      </c>
      <c r="F152" s="143" t="s">
        <v>274</v>
      </c>
      <c r="I152" s="135"/>
      <c r="J152" s="144">
        <f>BK152</f>
        <v>0</v>
      </c>
      <c r="L152" s="132"/>
      <c r="M152" s="137"/>
      <c r="N152" s="138"/>
      <c r="O152" s="138"/>
      <c r="P152" s="139">
        <f>SUM(P153:P157)</f>
        <v>0</v>
      </c>
      <c r="Q152" s="138"/>
      <c r="R152" s="139">
        <f>SUM(R153:R157)</f>
        <v>0</v>
      </c>
      <c r="S152" s="138"/>
      <c r="T152" s="140">
        <f>SUM(T153:T157)</f>
        <v>0</v>
      </c>
      <c r="AR152" s="133" t="s">
        <v>83</v>
      </c>
      <c r="AT152" s="141" t="s">
        <v>74</v>
      </c>
      <c r="AU152" s="141" t="s">
        <v>83</v>
      </c>
      <c r="AY152" s="133" t="s">
        <v>122</v>
      </c>
      <c r="BK152" s="142">
        <f>SUM(BK153:BK157)</f>
        <v>0</v>
      </c>
    </row>
    <row r="153" spans="1:65" s="2" customFormat="1" ht="24.2" customHeight="1">
      <c r="A153" s="32"/>
      <c r="B153" s="145"/>
      <c r="C153" s="146" t="s">
        <v>7</v>
      </c>
      <c r="D153" s="146" t="s">
        <v>124</v>
      </c>
      <c r="E153" s="147" t="s">
        <v>286</v>
      </c>
      <c r="F153" s="148" t="s">
        <v>287</v>
      </c>
      <c r="G153" s="149" t="s">
        <v>278</v>
      </c>
      <c r="H153" s="150">
        <v>56</v>
      </c>
      <c r="I153" s="151"/>
      <c r="J153" s="150">
        <f>ROUND(I153*H153,3)</f>
        <v>0</v>
      </c>
      <c r="K153" s="152"/>
      <c r="L153" s="33"/>
      <c r="M153" s="153" t="s">
        <v>1</v>
      </c>
      <c r="N153" s="154" t="s">
        <v>41</v>
      </c>
      <c r="O153" s="58"/>
      <c r="P153" s="155">
        <f>O153*H153</f>
        <v>0</v>
      </c>
      <c r="Q153" s="155">
        <v>0</v>
      </c>
      <c r="R153" s="155">
        <f>Q153*H153</f>
        <v>0</v>
      </c>
      <c r="S153" s="155">
        <v>0</v>
      </c>
      <c r="T153" s="15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7" t="s">
        <v>127</v>
      </c>
      <c r="AT153" s="157" t="s">
        <v>124</v>
      </c>
      <c r="AU153" s="157" t="s">
        <v>92</v>
      </c>
      <c r="AY153" s="17" t="s">
        <v>122</v>
      </c>
      <c r="BE153" s="158">
        <f>IF(N153="základná",J153,0)</f>
        <v>0</v>
      </c>
      <c r="BF153" s="158">
        <f>IF(N153="znížená",J153,0)</f>
        <v>0</v>
      </c>
      <c r="BG153" s="158">
        <f>IF(N153="zákl. prenesená",J153,0)</f>
        <v>0</v>
      </c>
      <c r="BH153" s="158">
        <f>IF(N153="zníž. prenesená",J153,0)</f>
        <v>0</v>
      </c>
      <c r="BI153" s="158">
        <f>IF(N153="nulová",J153,0)</f>
        <v>0</v>
      </c>
      <c r="BJ153" s="17" t="s">
        <v>92</v>
      </c>
      <c r="BK153" s="159">
        <f>ROUND(I153*H153,3)</f>
        <v>0</v>
      </c>
      <c r="BL153" s="17" t="s">
        <v>127</v>
      </c>
      <c r="BM153" s="157" t="s">
        <v>364</v>
      </c>
    </row>
    <row r="154" spans="1:65" s="2" customFormat="1" ht="24.2" customHeight="1">
      <c r="A154" s="32"/>
      <c r="B154" s="145"/>
      <c r="C154" s="146" t="s">
        <v>223</v>
      </c>
      <c r="D154" s="146" t="s">
        <v>124</v>
      </c>
      <c r="E154" s="147" t="s">
        <v>303</v>
      </c>
      <c r="F154" s="148" t="s">
        <v>304</v>
      </c>
      <c r="G154" s="149" t="s">
        <v>167</v>
      </c>
      <c r="H154" s="150">
        <v>7.0810000000000004</v>
      </c>
      <c r="I154" s="151"/>
      <c r="J154" s="150">
        <f>ROUND(I154*H154,3)</f>
        <v>0</v>
      </c>
      <c r="K154" s="152"/>
      <c r="L154" s="33"/>
      <c r="M154" s="153" t="s">
        <v>1</v>
      </c>
      <c r="N154" s="154" t="s">
        <v>41</v>
      </c>
      <c r="O154" s="58"/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7" t="s">
        <v>127</v>
      </c>
      <c r="AT154" s="157" t="s">
        <v>124</v>
      </c>
      <c r="AU154" s="157" t="s">
        <v>92</v>
      </c>
      <c r="AY154" s="17" t="s">
        <v>122</v>
      </c>
      <c r="BE154" s="158">
        <f>IF(N154="základná",J154,0)</f>
        <v>0</v>
      </c>
      <c r="BF154" s="158">
        <f>IF(N154="znížená",J154,0)</f>
        <v>0</v>
      </c>
      <c r="BG154" s="158">
        <f>IF(N154="zákl. prenesená",J154,0)</f>
        <v>0</v>
      </c>
      <c r="BH154" s="158">
        <f>IF(N154="zníž. prenesená",J154,0)</f>
        <v>0</v>
      </c>
      <c r="BI154" s="158">
        <f>IF(N154="nulová",J154,0)</f>
        <v>0</v>
      </c>
      <c r="BJ154" s="17" t="s">
        <v>92</v>
      </c>
      <c r="BK154" s="159">
        <f>ROUND(I154*H154,3)</f>
        <v>0</v>
      </c>
      <c r="BL154" s="17" t="s">
        <v>127</v>
      </c>
      <c r="BM154" s="157" t="s">
        <v>365</v>
      </c>
    </row>
    <row r="155" spans="1:65" s="2" customFormat="1" ht="24.2" customHeight="1">
      <c r="A155" s="32"/>
      <c r="B155" s="145"/>
      <c r="C155" s="146" t="s">
        <v>228</v>
      </c>
      <c r="D155" s="146" t="s">
        <v>124</v>
      </c>
      <c r="E155" s="147" t="s">
        <v>307</v>
      </c>
      <c r="F155" s="148" t="s">
        <v>308</v>
      </c>
      <c r="G155" s="149" t="s">
        <v>167</v>
      </c>
      <c r="H155" s="150">
        <v>7.0810000000000004</v>
      </c>
      <c r="I155" s="151"/>
      <c r="J155" s="150">
        <f>ROUND(I155*H155,3)</f>
        <v>0</v>
      </c>
      <c r="K155" s="152"/>
      <c r="L155" s="33"/>
      <c r="M155" s="153" t="s">
        <v>1</v>
      </c>
      <c r="N155" s="154" t="s">
        <v>41</v>
      </c>
      <c r="O155" s="58"/>
      <c r="P155" s="155">
        <f>O155*H155</f>
        <v>0</v>
      </c>
      <c r="Q155" s="155">
        <v>0</v>
      </c>
      <c r="R155" s="155">
        <f>Q155*H155</f>
        <v>0</v>
      </c>
      <c r="S155" s="155">
        <v>0</v>
      </c>
      <c r="T155" s="15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7" t="s">
        <v>127</v>
      </c>
      <c r="AT155" s="157" t="s">
        <v>124</v>
      </c>
      <c r="AU155" s="157" t="s">
        <v>92</v>
      </c>
      <c r="AY155" s="17" t="s">
        <v>122</v>
      </c>
      <c r="BE155" s="158">
        <f>IF(N155="základná",J155,0)</f>
        <v>0</v>
      </c>
      <c r="BF155" s="158">
        <f>IF(N155="znížená",J155,0)</f>
        <v>0</v>
      </c>
      <c r="BG155" s="158">
        <f>IF(N155="zákl. prenesená",J155,0)</f>
        <v>0</v>
      </c>
      <c r="BH155" s="158">
        <f>IF(N155="zníž. prenesená",J155,0)</f>
        <v>0</v>
      </c>
      <c r="BI155" s="158">
        <f>IF(N155="nulová",J155,0)</f>
        <v>0</v>
      </c>
      <c r="BJ155" s="17" t="s">
        <v>92</v>
      </c>
      <c r="BK155" s="159">
        <f>ROUND(I155*H155,3)</f>
        <v>0</v>
      </c>
      <c r="BL155" s="17" t="s">
        <v>127</v>
      </c>
      <c r="BM155" s="157" t="s">
        <v>366</v>
      </c>
    </row>
    <row r="156" spans="1:65" s="2" customFormat="1" ht="24.2" customHeight="1">
      <c r="A156" s="32"/>
      <c r="B156" s="145"/>
      <c r="C156" s="146" t="s">
        <v>233</v>
      </c>
      <c r="D156" s="146" t="s">
        <v>124</v>
      </c>
      <c r="E156" s="147" t="s">
        <v>311</v>
      </c>
      <c r="F156" s="148" t="s">
        <v>312</v>
      </c>
      <c r="G156" s="149" t="s">
        <v>167</v>
      </c>
      <c r="H156" s="150">
        <v>7.0810000000000004</v>
      </c>
      <c r="I156" s="151"/>
      <c r="J156" s="150">
        <f>ROUND(I156*H156,3)</f>
        <v>0</v>
      </c>
      <c r="K156" s="152"/>
      <c r="L156" s="33"/>
      <c r="M156" s="153" t="s">
        <v>1</v>
      </c>
      <c r="N156" s="154" t="s">
        <v>41</v>
      </c>
      <c r="O156" s="58"/>
      <c r="P156" s="155">
        <f>O156*H156</f>
        <v>0</v>
      </c>
      <c r="Q156" s="155">
        <v>0</v>
      </c>
      <c r="R156" s="155">
        <f>Q156*H156</f>
        <v>0</v>
      </c>
      <c r="S156" s="155">
        <v>0</v>
      </c>
      <c r="T156" s="15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57" t="s">
        <v>127</v>
      </c>
      <c r="AT156" s="157" t="s">
        <v>124</v>
      </c>
      <c r="AU156" s="157" t="s">
        <v>92</v>
      </c>
      <c r="AY156" s="17" t="s">
        <v>122</v>
      </c>
      <c r="BE156" s="158">
        <f>IF(N156="základná",J156,0)</f>
        <v>0</v>
      </c>
      <c r="BF156" s="158">
        <f>IF(N156="znížená",J156,0)</f>
        <v>0</v>
      </c>
      <c r="BG156" s="158">
        <f>IF(N156="zákl. prenesená",J156,0)</f>
        <v>0</v>
      </c>
      <c r="BH156" s="158">
        <f>IF(N156="zníž. prenesená",J156,0)</f>
        <v>0</v>
      </c>
      <c r="BI156" s="158">
        <f>IF(N156="nulová",J156,0)</f>
        <v>0</v>
      </c>
      <c r="BJ156" s="17" t="s">
        <v>92</v>
      </c>
      <c r="BK156" s="159">
        <f>ROUND(I156*H156,3)</f>
        <v>0</v>
      </c>
      <c r="BL156" s="17" t="s">
        <v>127</v>
      </c>
      <c r="BM156" s="157" t="s">
        <v>367</v>
      </c>
    </row>
    <row r="157" spans="1:65" s="2" customFormat="1" ht="24.2" customHeight="1">
      <c r="A157" s="32"/>
      <c r="B157" s="145"/>
      <c r="C157" s="146" t="s">
        <v>238</v>
      </c>
      <c r="D157" s="146" t="s">
        <v>124</v>
      </c>
      <c r="E157" s="147" t="s">
        <v>315</v>
      </c>
      <c r="F157" s="148" t="s">
        <v>316</v>
      </c>
      <c r="G157" s="149" t="s">
        <v>167</v>
      </c>
      <c r="H157" s="150">
        <v>7.0810000000000004</v>
      </c>
      <c r="I157" s="151"/>
      <c r="J157" s="150">
        <f>ROUND(I157*H157,3)</f>
        <v>0</v>
      </c>
      <c r="K157" s="152"/>
      <c r="L157" s="33"/>
      <c r="M157" s="153" t="s">
        <v>1</v>
      </c>
      <c r="N157" s="154" t="s">
        <v>41</v>
      </c>
      <c r="O157" s="58"/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7" t="s">
        <v>127</v>
      </c>
      <c r="AT157" s="157" t="s">
        <v>124</v>
      </c>
      <c r="AU157" s="157" t="s">
        <v>92</v>
      </c>
      <c r="AY157" s="17" t="s">
        <v>122</v>
      </c>
      <c r="BE157" s="158">
        <f>IF(N157="základná",J157,0)</f>
        <v>0</v>
      </c>
      <c r="BF157" s="158">
        <f>IF(N157="znížená",J157,0)</f>
        <v>0</v>
      </c>
      <c r="BG157" s="158">
        <f>IF(N157="zákl. prenesená",J157,0)</f>
        <v>0</v>
      </c>
      <c r="BH157" s="158">
        <f>IF(N157="zníž. prenesená",J157,0)</f>
        <v>0</v>
      </c>
      <c r="BI157" s="158">
        <f>IF(N157="nulová",J157,0)</f>
        <v>0</v>
      </c>
      <c r="BJ157" s="17" t="s">
        <v>92</v>
      </c>
      <c r="BK157" s="159">
        <f>ROUND(I157*H157,3)</f>
        <v>0</v>
      </c>
      <c r="BL157" s="17" t="s">
        <v>127</v>
      </c>
      <c r="BM157" s="157" t="s">
        <v>368</v>
      </c>
    </row>
    <row r="158" spans="1:65" s="12" customFormat="1" ht="22.7" customHeight="1">
      <c r="B158" s="132"/>
      <c r="D158" s="133" t="s">
        <v>74</v>
      </c>
      <c r="E158" s="143" t="s">
        <v>318</v>
      </c>
      <c r="F158" s="143" t="s">
        <v>319</v>
      </c>
      <c r="I158" s="135"/>
      <c r="J158" s="144">
        <f>BK158</f>
        <v>0</v>
      </c>
      <c r="L158" s="132"/>
      <c r="M158" s="137"/>
      <c r="N158" s="138"/>
      <c r="O158" s="138"/>
      <c r="P158" s="139">
        <f>P159</f>
        <v>0</v>
      </c>
      <c r="Q158" s="138"/>
      <c r="R158" s="139">
        <f>R159</f>
        <v>0</v>
      </c>
      <c r="S158" s="138"/>
      <c r="T158" s="140">
        <f>T159</f>
        <v>0</v>
      </c>
      <c r="AR158" s="133" t="s">
        <v>83</v>
      </c>
      <c r="AT158" s="141" t="s">
        <v>74</v>
      </c>
      <c r="AU158" s="141" t="s">
        <v>83</v>
      </c>
      <c r="AY158" s="133" t="s">
        <v>122</v>
      </c>
      <c r="BK158" s="142">
        <f>BK159</f>
        <v>0</v>
      </c>
    </row>
    <row r="159" spans="1:65" s="2" customFormat="1" ht="24.2" customHeight="1">
      <c r="A159" s="32"/>
      <c r="B159" s="145"/>
      <c r="C159" s="146" t="s">
        <v>242</v>
      </c>
      <c r="D159" s="146" t="s">
        <v>124</v>
      </c>
      <c r="E159" s="147" t="s">
        <v>321</v>
      </c>
      <c r="F159" s="148" t="s">
        <v>322</v>
      </c>
      <c r="G159" s="149" t="s">
        <v>167</v>
      </c>
      <c r="H159" s="150">
        <v>35.381</v>
      </c>
      <c r="I159" s="151"/>
      <c r="J159" s="150">
        <f>ROUND(I159*H159,3)</f>
        <v>0</v>
      </c>
      <c r="K159" s="152"/>
      <c r="L159" s="33"/>
      <c r="M159" s="194" t="s">
        <v>1</v>
      </c>
      <c r="N159" s="195" t="s">
        <v>41</v>
      </c>
      <c r="O159" s="196"/>
      <c r="P159" s="197">
        <f>O159*H159</f>
        <v>0</v>
      </c>
      <c r="Q159" s="197">
        <v>0</v>
      </c>
      <c r="R159" s="197">
        <f>Q159*H159</f>
        <v>0</v>
      </c>
      <c r="S159" s="197">
        <v>0</v>
      </c>
      <c r="T159" s="19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57" t="s">
        <v>127</v>
      </c>
      <c r="AT159" s="157" t="s">
        <v>124</v>
      </c>
      <c r="AU159" s="157" t="s">
        <v>92</v>
      </c>
      <c r="AY159" s="17" t="s">
        <v>122</v>
      </c>
      <c r="BE159" s="158">
        <f>IF(N159="základná",J159,0)</f>
        <v>0</v>
      </c>
      <c r="BF159" s="158">
        <f>IF(N159="znížená",J159,0)</f>
        <v>0</v>
      </c>
      <c r="BG159" s="158">
        <f>IF(N159="zákl. prenesená",J159,0)</f>
        <v>0</v>
      </c>
      <c r="BH159" s="158">
        <f>IF(N159="zníž. prenesená",J159,0)</f>
        <v>0</v>
      </c>
      <c r="BI159" s="158">
        <f>IF(N159="nulová",J159,0)</f>
        <v>0</v>
      </c>
      <c r="BJ159" s="17" t="s">
        <v>92</v>
      </c>
      <c r="BK159" s="159">
        <f>ROUND(I159*H159,3)</f>
        <v>0</v>
      </c>
      <c r="BL159" s="17" t="s">
        <v>127</v>
      </c>
      <c r="BM159" s="157" t="s">
        <v>369</v>
      </c>
    </row>
    <row r="160" spans="1:65" s="2" customFormat="1" ht="6.95" customHeight="1">
      <c r="A160" s="32"/>
      <c r="B160" s="47"/>
      <c r="C160" s="48"/>
      <c r="D160" s="48"/>
      <c r="E160" s="48"/>
      <c r="F160" s="48"/>
      <c r="G160" s="48"/>
      <c r="H160" s="48"/>
      <c r="I160" s="48"/>
      <c r="J160" s="48"/>
      <c r="K160" s="48"/>
      <c r="L160" s="33"/>
      <c r="M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</row>
  </sheetData>
  <autoFilter ref="C122:K159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8"/>
      <c r="C3" s="19"/>
      <c r="D3" s="19"/>
      <c r="E3" s="19"/>
      <c r="F3" s="19"/>
      <c r="G3" s="19"/>
      <c r="H3" s="20"/>
    </row>
    <row r="4" spans="1:8" s="1" customFormat="1" ht="24.95" customHeight="1">
      <c r="B4" s="20"/>
      <c r="C4" s="21" t="s">
        <v>370</v>
      </c>
      <c r="H4" s="20"/>
    </row>
    <row r="5" spans="1:8" s="1" customFormat="1" ht="12" customHeight="1">
      <c r="B5" s="20"/>
      <c r="C5" s="24" t="s">
        <v>11</v>
      </c>
      <c r="D5" s="241" t="s">
        <v>12</v>
      </c>
      <c r="E5" s="207"/>
      <c r="F5" s="207"/>
      <c r="H5" s="20"/>
    </row>
    <row r="6" spans="1:8" s="1" customFormat="1" ht="36.950000000000003" customHeight="1">
      <c r="B6" s="20"/>
      <c r="C6" s="26" t="s">
        <v>14</v>
      </c>
      <c r="D6" s="238" t="s">
        <v>15</v>
      </c>
      <c r="E6" s="207"/>
      <c r="F6" s="207"/>
      <c r="H6" s="20"/>
    </row>
    <row r="7" spans="1:8" s="1" customFormat="1" ht="16.5" customHeight="1">
      <c r="B7" s="20"/>
      <c r="C7" s="27" t="s">
        <v>20</v>
      </c>
      <c r="D7" s="55" t="str">
        <f>'Časť 1 - Rekapitulácia stavby'!AN8</f>
        <v>12. 4. 2021</v>
      </c>
      <c r="H7" s="20"/>
    </row>
    <row r="8" spans="1:8" s="2" customFormat="1" ht="10.7" customHeight="1">
      <c r="A8" s="32"/>
      <c r="B8" s="33"/>
      <c r="C8" s="32"/>
      <c r="D8" s="32"/>
      <c r="E8" s="32"/>
      <c r="F8" s="32"/>
      <c r="G8" s="32"/>
      <c r="H8" s="33"/>
    </row>
    <row r="9" spans="1:8" s="11" customFormat="1" ht="29.25" customHeight="1">
      <c r="A9" s="121"/>
      <c r="B9" s="122"/>
      <c r="C9" s="123" t="s">
        <v>56</v>
      </c>
      <c r="D9" s="124" t="s">
        <v>57</v>
      </c>
      <c r="E9" s="124" t="s">
        <v>110</v>
      </c>
      <c r="F9" s="125" t="s">
        <v>371</v>
      </c>
      <c r="G9" s="121"/>
      <c r="H9" s="122"/>
    </row>
    <row r="10" spans="1:8" s="2" customFormat="1" ht="26.45" customHeight="1">
      <c r="A10" s="32"/>
      <c r="B10" s="33"/>
      <c r="C10" s="199" t="s">
        <v>372</v>
      </c>
      <c r="D10" s="199" t="s">
        <v>81</v>
      </c>
      <c r="E10" s="32"/>
      <c r="F10" s="32"/>
      <c r="G10" s="32"/>
      <c r="H10" s="33"/>
    </row>
    <row r="11" spans="1:8" s="2" customFormat="1" ht="16.7" customHeight="1">
      <c r="A11" s="32"/>
      <c r="B11" s="33"/>
      <c r="C11" s="200" t="s">
        <v>88</v>
      </c>
      <c r="D11" s="201" t="s">
        <v>89</v>
      </c>
      <c r="E11" s="202" t="s">
        <v>90</v>
      </c>
      <c r="F11" s="203">
        <v>11</v>
      </c>
      <c r="G11" s="32"/>
      <c r="H11" s="33"/>
    </row>
    <row r="12" spans="1:8" s="2" customFormat="1" ht="16.7" customHeight="1">
      <c r="A12" s="32"/>
      <c r="B12" s="33"/>
      <c r="C12" s="204" t="s">
        <v>1</v>
      </c>
      <c r="D12" s="204" t="s">
        <v>173</v>
      </c>
      <c r="E12" s="17" t="s">
        <v>1</v>
      </c>
      <c r="F12" s="159">
        <v>5</v>
      </c>
      <c r="G12" s="32"/>
      <c r="H12" s="33"/>
    </row>
    <row r="13" spans="1:8" s="2" customFormat="1" ht="16.7" customHeight="1">
      <c r="A13" s="32"/>
      <c r="B13" s="33"/>
      <c r="C13" s="204" t="s">
        <v>1</v>
      </c>
      <c r="D13" s="204" t="s">
        <v>178</v>
      </c>
      <c r="E13" s="17" t="s">
        <v>1</v>
      </c>
      <c r="F13" s="159">
        <v>6</v>
      </c>
      <c r="G13" s="32"/>
      <c r="H13" s="33"/>
    </row>
    <row r="14" spans="1:8" s="2" customFormat="1" ht="16.7" customHeight="1">
      <c r="A14" s="32"/>
      <c r="B14" s="33"/>
      <c r="C14" s="204" t="s">
        <v>88</v>
      </c>
      <c r="D14" s="204" t="s">
        <v>186</v>
      </c>
      <c r="E14" s="17" t="s">
        <v>1</v>
      </c>
      <c r="F14" s="159">
        <v>11</v>
      </c>
      <c r="G14" s="32"/>
      <c r="H14" s="33"/>
    </row>
    <row r="15" spans="1:8" s="2" customFormat="1" ht="16.7" customHeight="1">
      <c r="A15" s="32"/>
      <c r="B15" s="33"/>
      <c r="C15" s="205" t="s">
        <v>373</v>
      </c>
      <c r="D15" s="32"/>
      <c r="E15" s="32"/>
      <c r="F15" s="32"/>
      <c r="G15" s="32"/>
      <c r="H15" s="33"/>
    </row>
    <row r="16" spans="1:8" s="2" customFormat="1" ht="16.7" customHeight="1">
      <c r="A16" s="32"/>
      <c r="B16" s="33"/>
      <c r="C16" s="204" t="s">
        <v>203</v>
      </c>
      <c r="D16" s="204" t="s">
        <v>204</v>
      </c>
      <c r="E16" s="17" t="s">
        <v>90</v>
      </c>
      <c r="F16" s="159">
        <v>11</v>
      </c>
      <c r="G16" s="32"/>
      <c r="H16" s="33"/>
    </row>
    <row r="17" spans="1:8" s="2" customFormat="1" ht="16.7" customHeight="1">
      <c r="A17" s="32"/>
      <c r="B17" s="33"/>
      <c r="C17" s="204" t="s">
        <v>189</v>
      </c>
      <c r="D17" s="204" t="s">
        <v>190</v>
      </c>
      <c r="E17" s="17" t="s">
        <v>90</v>
      </c>
      <c r="F17" s="159">
        <v>11</v>
      </c>
      <c r="G17" s="32"/>
      <c r="H17" s="33"/>
    </row>
    <row r="18" spans="1:8" s="2" customFormat="1" ht="16.7" customHeight="1">
      <c r="A18" s="32"/>
      <c r="B18" s="33"/>
      <c r="C18" s="204" t="s">
        <v>194</v>
      </c>
      <c r="D18" s="204" t="s">
        <v>195</v>
      </c>
      <c r="E18" s="17" t="s">
        <v>90</v>
      </c>
      <c r="F18" s="159">
        <v>11</v>
      </c>
      <c r="G18" s="32"/>
      <c r="H18" s="33"/>
    </row>
    <row r="19" spans="1:8" s="2" customFormat="1" ht="16.7" customHeight="1">
      <c r="A19" s="32"/>
      <c r="B19" s="33"/>
      <c r="C19" s="204" t="s">
        <v>198</v>
      </c>
      <c r="D19" s="204" t="s">
        <v>199</v>
      </c>
      <c r="E19" s="17" t="s">
        <v>90</v>
      </c>
      <c r="F19" s="159">
        <v>11</v>
      </c>
      <c r="G19" s="32"/>
      <c r="H19" s="33"/>
    </row>
    <row r="20" spans="1:8" s="2" customFormat="1" ht="16.7" customHeight="1">
      <c r="A20" s="32"/>
      <c r="B20" s="33"/>
      <c r="C20" s="204" t="s">
        <v>213</v>
      </c>
      <c r="D20" s="204" t="s">
        <v>214</v>
      </c>
      <c r="E20" s="17" t="s">
        <v>90</v>
      </c>
      <c r="F20" s="159">
        <v>11</v>
      </c>
      <c r="G20" s="32"/>
      <c r="H20" s="33"/>
    </row>
    <row r="21" spans="1:8" s="2" customFormat="1" ht="16.7" customHeight="1">
      <c r="A21" s="32"/>
      <c r="B21" s="33"/>
      <c r="C21" s="204" t="s">
        <v>224</v>
      </c>
      <c r="D21" s="204" t="s">
        <v>225</v>
      </c>
      <c r="E21" s="17" t="s">
        <v>131</v>
      </c>
      <c r="F21" s="159">
        <v>0.11</v>
      </c>
      <c r="G21" s="32"/>
      <c r="H21" s="33"/>
    </row>
    <row r="22" spans="1:8" s="2" customFormat="1" ht="16.7" customHeight="1">
      <c r="A22" s="32"/>
      <c r="B22" s="33"/>
      <c r="C22" s="204" t="s">
        <v>207</v>
      </c>
      <c r="D22" s="204" t="s">
        <v>208</v>
      </c>
      <c r="E22" s="17" t="s">
        <v>209</v>
      </c>
      <c r="F22" s="159">
        <v>0.03</v>
      </c>
      <c r="G22" s="32"/>
      <c r="H22" s="33"/>
    </row>
    <row r="23" spans="1:8" s="2" customFormat="1" ht="16.7" customHeight="1">
      <c r="A23" s="32"/>
      <c r="B23" s="33"/>
      <c r="C23" s="204" t="s">
        <v>217</v>
      </c>
      <c r="D23" s="204" t="s">
        <v>218</v>
      </c>
      <c r="E23" s="17" t="s">
        <v>219</v>
      </c>
      <c r="F23" s="159">
        <v>7.0000000000000001E-3</v>
      </c>
      <c r="G23" s="32"/>
      <c r="H23" s="33"/>
    </row>
    <row r="24" spans="1:8" s="2" customFormat="1" ht="7.35" customHeight="1">
      <c r="A24" s="32"/>
      <c r="B24" s="47"/>
      <c r="C24" s="48"/>
      <c r="D24" s="48"/>
      <c r="E24" s="48"/>
      <c r="F24" s="48"/>
      <c r="G24" s="48"/>
      <c r="H24" s="33"/>
    </row>
    <row r="25" spans="1:8" s="2" customFormat="1">
      <c r="A25" s="32"/>
      <c r="B25" s="32"/>
      <c r="C25" s="32"/>
      <c r="D25" s="32"/>
      <c r="E25" s="32"/>
      <c r="F25" s="32"/>
      <c r="G25" s="32"/>
      <c r="H25" s="32"/>
    </row>
  </sheetData>
  <mergeCells count="2">
    <mergeCell ref="D5:F5"/>
    <mergeCell ref="D6:F6"/>
  </mergeCells>
  <pageMargins left="0.7" right="0.7" top="0.75" bottom="0.75" header="0.3" footer="0.3"/>
  <pageSetup paperSize="9" scale="81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Časť 1 - Rekapitulácia stavby</vt:lpstr>
      <vt:lpstr>001 - Revitalizácia MK</vt:lpstr>
      <vt:lpstr>002 - Prepojovacie odvodň...</vt:lpstr>
      <vt:lpstr>Zoznam figúr</vt:lpstr>
      <vt:lpstr>'001 - Revitalizácia MK'!Názvy_tlače</vt:lpstr>
      <vt:lpstr>'002 - Prepojovacie odvodň...'!Názvy_tlače</vt:lpstr>
      <vt:lpstr>'Časť 1 - Rekapitulácia stavby'!Názvy_tlače</vt:lpstr>
      <vt:lpstr>'Zoznam figúr'!Názvy_tlače</vt:lpstr>
      <vt:lpstr>'001 - Revitalizácia MK'!Oblasť_tlače</vt:lpstr>
      <vt:lpstr>'002 - Prepojovacie odvodň...'!Oblasť_tlače</vt:lpstr>
      <vt:lpstr>'Časť 1 - Rekapitulácia stavby'!Oblasť_tlače</vt:lpstr>
      <vt:lpstr>'Zoznam figúr'!Oblasť_tlače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DESKTOP-OHS1U8N\Ing. Ivana Brecková</dc:creator>
  <cp:lastModifiedBy>Drenková Katarína</cp:lastModifiedBy>
  <cp:lastPrinted>2021-04-15T09:26:10Z</cp:lastPrinted>
  <dcterms:created xsi:type="dcterms:W3CDTF">2021-04-14T12:26:50Z</dcterms:created>
  <dcterms:modified xsi:type="dcterms:W3CDTF">2021-08-11T08:38:36Z</dcterms:modified>
</cp:coreProperties>
</file>